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A3 - A - OÚRaj přístřešek..." sheetId="2" r:id="rId2"/>
    <sheet name="B3 - OÚRaj hala elinst" sheetId="3" r:id="rId3"/>
    <sheet name="C3 - OÚRaj nová škola elinst" sheetId="4" r:id="rId4"/>
    <sheet name="D3 - OÚRaj školka elinst" sheetId="5" r:id="rId5"/>
    <sheet name="E3 - OÚRaj nová školka el...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'A3 - A - OÚRaj přístřešek...'!$C$125:$K$178</definedName>
    <definedName name="_xlnm.Print_Area" localSheetId="1">'A3 - A - OÚRaj přístřešek...'!$C$4:$J$76,'A3 - A - OÚRaj přístřešek...'!$C$82:$J$107,'A3 - A - OÚRaj přístřešek...'!$C$113:$J$178</definedName>
    <definedName name="_xlnm.Print_Titles" localSheetId="1">'A3 - A - OÚRaj přístřešek...'!$125:$125</definedName>
    <definedName name="_xlnm._FilterDatabase" localSheetId="2" hidden="1">'B3 - OÚRaj hala elinst'!$C$123:$K$172</definedName>
    <definedName name="_xlnm.Print_Area" localSheetId="2">'B3 - OÚRaj hala elinst'!$C$4:$J$76,'B3 - OÚRaj hala elinst'!$C$82:$J$105,'B3 - OÚRaj hala elinst'!$C$111:$J$172</definedName>
    <definedName name="_xlnm.Print_Titles" localSheetId="2">'B3 - OÚRaj hala elinst'!$123:$123</definedName>
    <definedName name="_xlnm._FilterDatabase" localSheetId="3" hidden="1">'C3 - OÚRaj nová škola elinst'!$C$123:$K$166</definedName>
    <definedName name="_xlnm.Print_Area" localSheetId="3">'C3 - OÚRaj nová škola elinst'!$C$4:$J$76,'C3 - OÚRaj nová škola elinst'!$C$82:$J$105,'C3 - OÚRaj nová škola elinst'!$C$111:$J$166</definedName>
    <definedName name="_xlnm.Print_Titles" localSheetId="3">'C3 - OÚRaj nová škola elinst'!$123:$123</definedName>
    <definedName name="_xlnm._FilterDatabase" localSheetId="4" hidden="1">'D3 - OÚRaj školka elinst'!$C$123:$K$170</definedName>
    <definedName name="_xlnm.Print_Area" localSheetId="4">'D3 - OÚRaj školka elinst'!$C$4:$J$76,'D3 - OÚRaj školka elinst'!$C$82:$J$105,'D3 - OÚRaj školka elinst'!$C$111:$J$170</definedName>
    <definedName name="_xlnm.Print_Titles" localSheetId="4">'D3 - OÚRaj školka elinst'!$123:$123</definedName>
    <definedName name="_xlnm._FilterDatabase" localSheetId="5" hidden="1">'E3 - OÚRaj nová školka el...'!$C$125:$K$175</definedName>
    <definedName name="_xlnm.Print_Area" localSheetId="5">'E3 - OÚRaj nová školka el...'!$C$4:$J$76,'E3 - OÚRaj nová školka el...'!$C$82:$J$107,'E3 - OÚRaj nová školka el...'!$C$113:$J$175</definedName>
    <definedName name="_xlnm.Print_Titles" localSheetId="5">'E3 - OÚRaj nová školka el...'!$125:$125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175"/>
  <c r="BH175"/>
  <c r="BG175"/>
  <c r="BF175"/>
  <c r="T175"/>
  <c r="R175"/>
  <c r="P175"/>
  <c r="BI174"/>
  <c r="BH174"/>
  <c r="BG174"/>
  <c r="BF174"/>
  <c r="T174"/>
  <c r="R174"/>
  <c r="P174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0"/>
  <c r="BH160"/>
  <c r="BG160"/>
  <c r="BF160"/>
  <c r="T160"/>
  <c r="T159"/>
  <c r="R160"/>
  <c r="R159"/>
  <c r="P160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J123"/>
  <c r="J122"/>
  <c r="F120"/>
  <c r="E118"/>
  <c r="J92"/>
  <c r="J91"/>
  <c r="F89"/>
  <c r="E87"/>
  <c r="J18"/>
  <c r="E18"/>
  <c r="F92"/>
  <c r="J17"/>
  <c r="J15"/>
  <c r="E15"/>
  <c r="F91"/>
  <c r="J14"/>
  <c r="J12"/>
  <c r="J120"/>
  <c r="E7"/>
  <c r="E116"/>
  <c i="5" r="J37"/>
  <c r="J36"/>
  <c i="1" r="AY98"/>
  <c i="5" r="J35"/>
  <c i="1" r="AX98"/>
  <c i="5" r="BI170"/>
  <c r="BH170"/>
  <c r="BG170"/>
  <c r="BF170"/>
  <c r="T170"/>
  <c r="R170"/>
  <c r="P170"/>
  <c r="BI169"/>
  <c r="BH169"/>
  <c r="BG169"/>
  <c r="BF169"/>
  <c r="T169"/>
  <c r="R169"/>
  <c r="P169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J121"/>
  <c r="J120"/>
  <c r="F118"/>
  <c r="E116"/>
  <c r="J92"/>
  <c r="J91"/>
  <c r="F89"/>
  <c r="E87"/>
  <c r="J18"/>
  <c r="E18"/>
  <c r="F121"/>
  <c r="J17"/>
  <c r="J15"/>
  <c r="E15"/>
  <c r="F120"/>
  <c r="J14"/>
  <c r="J12"/>
  <c r="J118"/>
  <c r="E7"/>
  <c r="E114"/>
  <c i="4" r="J37"/>
  <c r="J36"/>
  <c i="1" r="AY97"/>
  <c i="4" r="J35"/>
  <c i="1" r="AX97"/>
  <c i="4" r="BI166"/>
  <c r="BH166"/>
  <c r="BG166"/>
  <c r="BF166"/>
  <c r="T166"/>
  <c r="R166"/>
  <c r="P166"/>
  <c r="BI165"/>
  <c r="BH165"/>
  <c r="BG165"/>
  <c r="BF165"/>
  <c r="T165"/>
  <c r="R165"/>
  <c r="P165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J121"/>
  <c r="J120"/>
  <c r="F118"/>
  <c r="E116"/>
  <c r="J92"/>
  <c r="J91"/>
  <c r="F89"/>
  <c r="E87"/>
  <c r="J18"/>
  <c r="E18"/>
  <c r="F92"/>
  <c r="J17"/>
  <c r="J15"/>
  <c r="E15"/>
  <c r="F120"/>
  <c r="J14"/>
  <c r="J12"/>
  <c r="J118"/>
  <c r="E7"/>
  <c r="E85"/>
  <c i="3" r="J37"/>
  <c r="J36"/>
  <c i="1" r="AY96"/>
  <c i="3" r="J35"/>
  <c i="1" r="AX96"/>
  <c i="3" r="BI172"/>
  <c r="BH172"/>
  <c r="BG172"/>
  <c r="BF172"/>
  <c r="T172"/>
  <c r="R172"/>
  <c r="P172"/>
  <c r="BI171"/>
  <c r="BH171"/>
  <c r="BG171"/>
  <c r="BF171"/>
  <c r="T171"/>
  <c r="R171"/>
  <c r="P171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J121"/>
  <c r="J120"/>
  <c r="F118"/>
  <c r="E116"/>
  <c r="J92"/>
  <c r="J91"/>
  <c r="F89"/>
  <c r="E87"/>
  <c r="J18"/>
  <c r="E18"/>
  <c r="F92"/>
  <c r="J17"/>
  <c r="J15"/>
  <c r="E15"/>
  <c r="F91"/>
  <c r="J14"/>
  <c r="J12"/>
  <c r="J89"/>
  <c r="E7"/>
  <c r="E114"/>
  <c i="2" r="J37"/>
  <c r="J36"/>
  <c i="1" r="AY95"/>
  <c i="2" r="J35"/>
  <c i="1" r="AX95"/>
  <c i="2" r="BI178"/>
  <c r="BH178"/>
  <c r="BG178"/>
  <c r="BF178"/>
  <c r="T178"/>
  <c r="R178"/>
  <c r="P178"/>
  <c r="BI177"/>
  <c r="BH177"/>
  <c r="BG177"/>
  <c r="BF177"/>
  <c r="T177"/>
  <c r="R177"/>
  <c r="P177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3"/>
  <c r="BH163"/>
  <c r="BG163"/>
  <c r="BF163"/>
  <c r="T163"/>
  <c r="T162"/>
  <c r="R163"/>
  <c r="R162"/>
  <c r="P163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J123"/>
  <c r="J122"/>
  <c r="F120"/>
  <c r="E118"/>
  <c r="J92"/>
  <c r="J91"/>
  <c r="F89"/>
  <c r="E87"/>
  <c r="J18"/>
  <c r="E18"/>
  <c r="F92"/>
  <c r="J17"/>
  <c r="J15"/>
  <c r="E15"/>
  <c r="F122"/>
  <c r="J14"/>
  <c r="J12"/>
  <c r="J120"/>
  <c r="E7"/>
  <c r="E116"/>
  <c i="1" r="L90"/>
  <c r="AM90"/>
  <c r="AM89"/>
  <c r="L89"/>
  <c r="AM87"/>
  <c r="L87"/>
  <c r="L85"/>
  <c r="L84"/>
  <c i="2" r="BK177"/>
  <c r="BK170"/>
  <c r="BK167"/>
  <c r="J163"/>
  <c r="J159"/>
  <c r="BK155"/>
  <c r="BK150"/>
  <c r="BK143"/>
  <c r="J128"/>
  <c r="BK139"/>
  <c r="J133"/>
  <c r="BK132"/>
  <c i="3" r="J158"/>
  <c r="J133"/>
  <c r="BK167"/>
  <c r="BK146"/>
  <c r="BK171"/>
  <c r="J153"/>
  <c r="J171"/>
  <c r="BK150"/>
  <c r="BK166"/>
  <c r="J151"/>
  <c r="J132"/>
  <c i="4" r="J150"/>
  <c r="J149"/>
  <c r="J141"/>
  <c r="BK150"/>
  <c r="J147"/>
  <c r="J143"/>
  <c r="BK131"/>
  <c r="BK129"/>
  <c r="BK148"/>
  <c i="5" r="BK139"/>
  <c r="BK130"/>
  <c r="J133"/>
  <c r="BK131"/>
  <c r="J134"/>
  <c r="BK148"/>
  <c r="BK166"/>
  <c r="BK162"/>
  <c i="6" r="BK132"/>
  <c r="BK129"/>
  <c r="BK163"/>
  <c r="BK157"/>
  <c r="BK133"/>
  <c r="BK134"/>
  <c r="BK146"/>
  <c r="J153"/>
  <c i="2" r="J177"/>
  <c r="BK172"/>
  <c r="J168"/>
  <c r="J161"/>
  <c r="BK157"/>
  <c r="J153"/>
  <c r="BK148"/>
  <c r="BK140"/>
  <c r="BK127"/>
  <c r="J131"/>
  <c r="J135"/>
  <c i="3" r="BK164"/>
  <c r="BK154"/>
  <c r="BK145"/>
  <c r="J164"/>
  <c r="J137"/>
  <c r="J131"/>
  <c r="J145"/>
  <c r="J126"/>
  <c r="BK151"/>
  <c r="J140"/>
  <c r="J168"/>
  <c r="BK141"/>
  <c i="4" r="BK162"/>
  <c r="BK132"/>
  <c r="J162"/>
  <c r="BK130"/>
  <c r="BK127"/>
  <c r="J144"/>
  <c r="J159"/>
  <c r="BK151"/>
  <c r="BK144"/>
  <c i="5" r="BK156"/>
  <c r="BK169"/>
  <c r="BK144"/>
  <c r="J151"/>
  <c r="J128"/>
  <c r="J170"/>
  <c r="BK133"/>
  <c r="J163"/>
  <c r="BK136"/>
  <c r="J140"/>
  <c i="6" r="J167"/>
  <c r="J149"/>
  <c r="BK128"/>
  <c r="BK156"/>
  <c r="J163"/>
  <c r="J134"/>
  <c r="BK154"/>
  <c r="BK153"/>
  <c r="BK127"/>
  <c i="2" r="BK173"/>
  <c r="J172"/>
  <c r="J169"/>
  <c r="BK163"/>
  <c r="BK158"/>
  <c r="J156"/>
  <c r="J152"/>
  <c r="BK149"/>
  <c r="BK144"/>
  <c r="J142"/>
  <c r="J134"/>
  <c r="J129"/>
  <c r="J130"/>
  <c i="3" r="BK160"/>
  <c r="BK152"/>
  <c r="BK168"/>
  <c r="BK148"/>
  <c r="BK134"/>
  <c r="BK159"/>
  <c r="J134"/>
  <c r="J155"/>
  <c r="BK129"/>
  <c r="J165"/>
  <c r="BK153"/>
  <c r="J128"/>
  <c i="4" r="BK134"/>
  <c r="J128"/>
  <c r="BK143"/>
  <c r="J131"/>
  <c r="J146"/>
  <c r="BK137"/>
  <c r="J160"/>
  <c r="J129"/>
  <c r="J161"/>
  <c r="BK147"/>
  <c i="5" r="J148"/>
  <c r="J165"/>
  <c r="BK149"/>
  <c r="BK157"/>
  <c r="J125"/>
  <c r="J164"/>
  <c r="J161"/>
  <c r="BK155"/>
  <c r="J154"/>
  <c r="BK151"/>
  <c r="BK150"/>
  <c r="J149"/>
  <c r="J145"/>
  <c r="J156"/>
  <c r="BK153"/>
  <c r="J126"/>
  <c r="BK134"/>
  <c i="6" r="BK158"/>
  <c r="BK152"/>
  <c r="BK169"/>
  <c r="BK166"/>
  <c r="BK165"/>
  <c r="BK143"/>
  <c r="J157"/>
  <c r="J158"/>
  <c r="J170"/>
  <c r="J139"/>
  <c i="2" r="J174"/>
  <c r="J171"/>
  <c r="BK161"/>
  <c r="J158"/>
  <c r="BK154"/>
  <c r="J150"/>
  <c r="J144"/>
  <c r="BK135"/>
  <c r="J136"/>
  <c r="BK128"/>
  <c r="BK133"/>
  <c i="3" r="BK149"/>
  <c r="BK130"/>
  <c r="J150"/>
  <c r="BK126"/>
  <c r="J167"/>
  <c r="BK132"/>
  <c r="J166"/>
  <c r="BK127"/>
  <c r="J152"/>
  <c r="BK137"/>
  <c i="4" r="BK135"/>
  <c r="BK156"/>
  <c r="BK158"/>
  <c r="J166"/>
  <c r="J145"/>
  <c r="BK142"/>
  <c r="BK128"/>
  <c r="BK160"/>
  <c i="5" r="BK129"/>
  <c r="BK170"/>
  <c r="J129"/>
  <c r="BK141"/>
  <c r="BK126"/>
  <c r="J169"/>
  <c r="BK135"/>
  <c r="J152"/>
  <c r="BK125"/>
  <c r="J141"/>
  <c i="6" r="BK175"/>
  <c r="J171"/>
  <c r="J160"/>
  <c r="BK131"/>
  <c r="BK148"/>
  <c r="J156"/>
  <c r="J130"/>
  <c r="J152"/>
  <c r="BK174"/>
  <c r="J138"/>
  <c r="J150"/>
  <c r="J131"/>
  <c r="BK142"/>
  <c i="2" r="BK174"/>
  <c r="J170"/>
  <c r="J167"/>
  <c r="BK160"/>
  <c r="BK156"/>
  <c r="J154"/>
  <c r="J149"/>
  <c r="J147"/>
  <c r="J139"/>
  <c r="BK131"/>
  <c r="BK129"/>
  <c r="BK130"/>
  <c r="BK136"/>
  <c i="3" r="J157"/>
  <c r="J147"/>
  <c r="J129"/>
  <c r="J159"/>
  <c r="BK135"/>
  <c r="J127"/>
  <c r="J146"/>
  <c r="J130"/>
  <c r="BK157"/>
  <c r="BK128"/>
  <c r="J156"/>
  <c r="BK140"/>
  <c i="4" r="J153"/>
  <c r="J133"/>
  <c r="J140"/>
  <c r="BK145"/>
  <c r="J134"/>
  <c r="J151"/>
  <c r="J130"/>
  <c r="BK140"/>
  <c r="BK165"/>
  <c r="J158"/>
  <c r="BK141"/>
  <c i="5" r="BK152"/>
  <c r="BK128"/>
  <c r="J147"/>
  <c r="BK164"/>
  <c r="BK146"/>
  <c r="J127"/>
  <c r="J160"/>
  <c r="BK147"/>
  <c r="BK165"/>
  <c r="BK140"/>
  <c r="BK154"/>
  <c r="J139"/>
  <c i="6" r="BK160"/>
  <c r="J168"/>
  <c r="J135"/>
  <c r="BK168"/>
  <c r="J143"/>
  <c r="J148"/>
  <c r="J169"/>
  <c r="BK151"/>
  <c r="BK167"/>
  <c r="J133"/>
  <c r="BK164"/>
  <c r="J132"/>
  <c r="J154"/>
  <c r="BK130"/>
  <c i="2" r="J178"/>
  <c r="BK171"/>
  <c r="BK169"/>
  <c r="BK166"/>
  <c r="BK159"/>
  <c r="BK153"/>
  <c r="BK151"/>
  <c r="J148"/>
  <c r="BK142"/>
  <c r="J155"/>
  <c i="1" r="AS94"/>
  <c i="3" r="BK156"/>
  <c r="BK131"/>
  <c r="J163"/>
  <c r="BK133"/>
  <c r="BK172"/>
  <c r="BK147"/>
  <c r="J125"/>
  <c r="J154"/>
  <c r="J141"/>
  <c r="BK158"/>
  <c r="J142"/>
  <c i="4" r="BK136"/>
  <c r="BK157"/>
  <c r="J132"/>
  <c r="J148"/>
  <c r="J157"/>
  <c r="BK149"/>
  <c r="J127"/>
  <c r="BK133"/>
  <c r="BK159"/>
  <c r="J142"/>
  <c i="5" r="J144"/>
  <c r="BK161"/>
  <c r="J136"/>
  <c r="J135"/>
  <c r="J157"/>
  <c r="BK145"/>
  <c r="BK160"/>
  <c r="J166"/>
  <c r="J146"/>
  <c r="BK127"/>
  <c i="6" r="BK170"/>
  <c r="BK139"/>
  <c r="BK155"/>
  <c r="J151"/>
  <c r="J129"/>
  <c r="BK149"/>
  <c r="J142"/>
  <c r="J127"/>
  <c r="BK147"/>
  <c r="J155"/>
  <c r="J128"/>
  <c i="2" r="BK178"/>
  <c r="J173"/>
  <c r="BK168"/>
  <c r="J166"/>
  <c r="J160"/>
  <c r="J157"/>
  <c r="BK152"/>
  <c r="J151"/>
  <c r="BK147"/>
  <c r="J143"/>
  <c r="J127"/>
  <c r="J140"/>
  <c r="J132"/>
  <c r="BK134"/>
  <c i="3" r="BK155"/>
  <c r="J136"/>
  <c r="BK165"/>
  <c r="BK142"/>
  <c r="BK125"/>
  <c r="J160"/>
  <c r="J135"/>
  <c r="J172"/>
  <c r="J148"/>
  <c r="BK136"/>
  <c r="BK163"/>
  <c r="J149"/>
  <c i="4" r="BK161"/>
  <c r="J165"/>
  <c r="BK146"/>
  <c r="BK166"/>
  <c r="J156"/>
  <c r="BK152"/>
  <c r="J136"/>
  <c r="J152"/>
  <c r="J135"/>
  <c r="BK153"/>
  <c r="J137"/>
  <c i="5" r="BK132"/>
  <c r="BK163"/>
  <c r="J155"/>
  <c r="J130"/>
  <c r="J162"/>
  <c r="J132"/>
  <c r="J150"/>
  <c r="J153"/>
  <c r="J131"/>
  <c i="6" r="J174"/>
  <c r="J146"/>
  <c r="J141"/>
  <c r="BK171"/>
  <c r="J175"/>
  <c r="J147"/>
  <c r="J164"/>
  <c r="BK138"/>
  <c r="BK135"/>
  <c r="J166"/>
  <c r="BK141"/>
  <c r="J165"/>
  <c r="BK150"/>
  <c i="2" l="1" r="BK141"/>
  <c r="J141"/>
  <c r="J99"/>
  <c r="P146"/>
  <c r="P145"/>
  <c r="T165"/>
  <c r="T164"/>
  <c i="3" r="R144"/>
  <c r="R143"/>
  <c r="BK170"/>
  <c r="BK169"/>
  <c r="J169"/>
  <c r="J103"/>
  <c i="4" r="BK126"/>
  <c r="BK125"/>
  <c r="J125"/>
  <c r="J97"/>
  <c r="T139"/>
  <c r="T138"/>
  <c r="BK164"/>
  <c r="BK163"/>
  <c r="J163"/>
  <c r="J103"/>
  <c i="5" r="R143"/>
  <c r="R142"/>
  <c r="R168"/>
  <c r="R167"/>
  <c i="2" r="BK138"/>
  <c r="BK137"/>
  <c r="J137"/>
  <c r="J97"/>
  <c r="T138"/>
  <c r="BK146"/>
  <c r="J146"/>
  <c r="J101"/>
  <c r="BK165"/>
  <c r="BK164"/>
  <c r="J164"/>
  <c r="J103"/>
  <c r="BK176"/>
  <c r="J176"/>
  <c r="J106"/>
  <c i="3" r="P139"/>
  <c r="P138"/>
  <c r="T139"/>
  <c r="T138"/>
  <c r="P162"/>
  <c r="P161"/>
  <c r="P170"/>
  <c r="P169"/>
  <c i="4" r="T126"/>
  <c r="T125"/>
  <c r="P155"/>
  <c r="P154"/>
  <c r="P164"/>
  <c r="P163"/>
  <c i="5" r="R138"/>
  <c r="R137"/>
  <c r="P159"/>
  <c r="P158"/>
  <c i="6" r="T140"/>
  <c i="3" r="BK144"/>
  <c r="BK143"/>
  <c r="R162"/>
  <c r="R161"/>
  <c i="4" r="P126"/>
  <c r="P125"/>
  <c r="R139"/>
  <c r="R138"/>
  <c r="R164"/>
  <c r="R163"/>
  <c i="5" r="BK138"/>
  <c r="J138"/>
  <c r="J98"/>
  <c r="R159"/>
  <c r="R158"/>
  <c i="6" r="R145"/>
  <c r="R144"/>
  <c r="BK140"/>
  <c r="J140"/>
  <c r="J99"/>
  <c r="BK162"/>
  <c r="BK161"/>
  <c r="J161"/>
  <c r="J103"/>
  <c i="3" r="BK139"/>
  <c r="J139"/>
  <c r="J98"/>
  <c r="R139"/>
  <c r="R138"/>
  <c r="BK162"/>
  <c r="BK161"/>
  <c r="J161"/>
  <c r="J101"/>
  <c r="T170"/>
  <c r="T169"/>
  <c i="4" r="P139"/>
  <c r="P138"/>
  <c r="T155"/>
  <c r="T154"/>
  <c i="5" r="T143"/>
  <c r="T142"/>
  <c r="P168"/>
  <c r="P167"/>
  <c i="6" r="P137"/>
  <c r="R140"/>
  <c r="P162"/>
  <c r="P161"/>
  <c i="2" r="R138"/>
  <c r="R141"/>
  <c r="T141"/>
  <c r="P165"/>
  <c r="P164"/>
  <c r="T176"/>
  <c r="T175"/>
  <c i="3" r="P144"/>
  <c r="P143"/>
  <c r="T162"/>
  <c r="T161"/>
  <c i="4" r="BK139"/>
  <c r="J139"/>
  <c r="J100"/>
  <c r="R155"/>
  <c r="R154"/>
  <c i="5" r="P143"/>
  <c r="P142"/>
  <c r="P124"/>
  <c i="1" r="AU98"/>
  <c i="5" r="T159"/>
  <c r="T158"/>
  <c i="6" r="T145"/>
  <c r="T144"/>
  <c i="2" r="P141"/>
  <c r="R146"/>
  <c r="R145"/>
  <c r="R165"/>
  <c r="R164"/>
  <c r="R176"/>
  <c r="R175"/>
  <c i="3" r="T144"/>
  <c r="T143"/>
  <c r="T124"/>
  <c r="R170"/>
  <c r="R169"/>
  <c i="4" r="R126"/>
  <c r="R125"/>
  <c r="BK155"/>
  <c r="J155"/>
  <c r="J102"/>
  <c r="T164"/>
  <c r="T163"/>
  <c i="5" r="P138"/>
  <c r="P137"/>
  <c r="T138"/>
  <c r="T137"/>
  <c r="BK159"/>
  <c r="J159"/>
  <c r="J102"/>
  <c r="T168"/>
  <c r="T167"/>
  <c i="6" r="R137"/>
  <c r="R136"/>
  <c r="R126"/>
  <c r="P140"/>
  <c r="BK145"/>
  <c r="J145"/>
  <c r="J101"/>
  <c r="T162"/>
  <c r="T161"/>
  <c r="P173"/>
  <c r="P172"/>
  <c r="R173"/>
  <c r="R172"/>
  <c i="2" r="P138"/>
  <c r="P137"/>
  <c r="P126"/>
  <c i="1" r="AU95"/>
  <c i="2" r="T146"/>
  <c r="T145"/>
  <c r="P176"/>
  <c r="P175"/>
  <c i="5" r="BK143"/>
  <c r="J143"/>
  <c r="J100"/>
  <c r="BK168"/>
  <c r="J168"/>
  <c r="J104"/>
  <c i="6" r="BK137"/>
  <c r="BK136"/>
  <c r="J136"/>
  <c r="J97"/>
  <c r="T137"/>
  <c r="T136"/>
  <c r="T126"/>
  <c r="P145"/>
  <c r="P144"/>
  <c r="R162"/>
  <c r="R161"/>
  <c r="BK173"/>
  <c r="J173"/>
  <c r="J106"/>
  <c r="T173"/>
  <c r="T172"/>
  <c i="2" r="BK162"/>
  <c r="J162"/>
  <c r="J102"/>
  <c i="6" r="BK159"/>
  <c r="J159"/>
  <c r="J102"/>
  <c r="BE134"/>
  <c r="BE141"/>
  <c r="BE139"/>
  <c r="BE153"/>
  <c r="BE154"/>
  <c r="BE155"/>
  <c r="BE157"/>
  <c r="E85"/>
  <c r="J89"/>
  <c r="F122"/>
  <c r="F123"/>
  <c r="BE128"/>
  <c r="BE143"/>
  <c r="BE146"/>
  <c r="BE147"/>
  <c r="BE148"/>
  <c r="BE150"/>
  <c r="BE160"/>
  <c r="BE163"/>
  <c r="BE164"/>
  <c r="BE165"/>
  <c r="BE127"/>
  <c r="BE131"/>
  <c r="BE132"/>
  <c r="BE167"/>
  <c r="BE171"/>
  <c r="BE175"/>
  <c r="BE133"/>
  <c r="BE142"/>
  <c r="BE149"/>
  <c r="BE152"/>
  <c r="BE168"/>
  <c r="BE170"/>
  <c i="5" r="BK142"/>
  <c r="J142"/>
  <c r="J99"/>
  <c i="6" r="BE138"/>
  <c r="BE158"/>
  <c r="BE156"/>
  <c r="BE166"/>
  <c r="BE174"/>
  <c r="BE129"/>
  <c r="BE130"/>
  <c r="BE135"/>
  <c r="BE151"/>
  <c r="BE169"/>
  <c i="4" r="R124"/>
  <c i="5" r="BE129"/>
  <c r="BE133"/>
  <c r="BE135"/>
  <c r="BE151"/>
  <c r="BE160"/>
  <c r="BE170"/>
  <c i="4" r="BK138"/>
  <c r="J138"/>
  <c r="J99"/>
  <c r="BK154"/>
  <c r="J154"/>
  <c r="J101"/>
  <c r="J164"/>
  <c r="J104"/>
  <c i="5" r="F91"/>
  <c r="BE141"/>
  <c r="BE145"/>
  <c r="BE169"/>
  <c i="4" r="BK124"/>
  <c r="J124"/>
  <c r="J96"/>
  <c i="5" r="E85"/>
  <c r="F92"/>
  <c r="BE128"/>
  <c r="BE144"/>
  <c r="BE155"/>
  <c r="BE165"/>
  <c i="4" r="J126"/>
  <c r="J98"/>
  <c i="5" r="J89"/>
  <c r="BE136"/>
  <c r="BE146"/>
  <c r="BE157"/>
  <c r="BE162"/>
  <c r="BE132"/>
  <c r="BE134"/>
  <c r="BE140"/>
  <c r="BE147"/>
  <c r="BE148"/>
  <c r="BE152"/>
  <c r="BE156"/>
  <c r="BE139"/>
  <c r="BE153"/>
  <c r="BE161"/>
  <c r="BE164"/>
  <c r="BE166"/>
  <c r="BE125"/>
  <c r="BE126"/>
  <c r="BE127"/>
  <c r="BE130"/>
  <c r="BE131"/>
  <c r="BE149"/>
  <c r="BE150"/>
  <c r="BE154"/>
  <c r="BE163"/>
  <c i="4" r="BE131"/>
  <c r="BE149"/>
  <c r="BE151"/>
  <c r="BE165"/>
  <c r="J89"/>
  <c r="E114"/>
  <c r="F121"/>
  <c r="BE128"/>
  <c r="BE144"/>
  <c r="BE145"/>
  <c r="BE153"/>
  <c r="BE166"/>
  <c i="3" r="J143"/>
  <c r="J99"/>
  <c r="J144"/>
  <c r="J100"/>
  <c i="4" r="BE127"/>
  <c r="BE134"/>
  <c r="BE146"/>
  <c r="BE147"/>
  <c r="BE148"/>
  <c r="BE150"/>
  <c i="3" r="J162"/>
  <c r="J102"/>
  <c i="4" r="BE140"/>
  <c r="BE141"/>
  <c r="BE157"/>
  <c r="BE158"/>
  <c r="BE162"/>
  <c i="3" r="J170"/>
  <c r="J104"/>
  <c i="4" r="F91"/>
  <c r="BE132"/>
  <c r="BE137"/>
  <c r="BE152"/>
  <c r="BE156"/>
  <c r="BE161"/>
  <c r="BE133"/>
  <c r="BE135"/>
  <c r="BE136"/>
  <c r="BE159"/>
  <c r="BE160"/>
  <c r="BE129"/>
  <c r="BE130"/>
  <c r="BE142"/>
  <c r="BE143"/>
  <c i="3" r="J118"/>
  <c r="BE154"/>
  <c r="BE155"/>
  <c r="BE167"/>
  <c r="BE171"/>
  <c r="BE172"/>
  <c r="F120"/>
  <c r="BE125"/>
  <c i="2" r="BK145"/>
  <c r="J145"/>
  <c r="J100"/>
  <c i="3" r="BE127"/>
  <c r="BE130"/>
  <c r="BE149"/>
  <c r="BE159"/>
  <c r="BE160"/>
  <c r="BE163"/>
  <c r="BE165"/>
  <c i="2" r="J138"/>
  <c r="J98"/>
  <c r="BK175"/>
  <c r="J175"/>
  <c r="J105"/>
  <c i="3" r="E85"/>
  <c r="BE131"/>
  <c r="BE133"/>
  <c r="BE134"/>
  <c i="2" r="J165"/>
  <c r="J104"/>
  <c i="3" r="BE137"/>
  <c r="BE140"/>
  <c r="BE145"/>
  <c r="BE150"/>
  <c r="BE152"/>
  <c r="BE157"/>
  <c r="BE164"/>
  <c r="F121"/>
  <c r="BE128"/>
  <c r="BE129"/>
  <c r="BE132"/>
  <c r="BE136"/>
  <c r="BE141"/>
  <c r="BE147"/>
  <c r="BE151"/>
  <c r="BE153"/>
  <c r="BE156"/>
  <c r="BE158"/>
  <c r="BE166"/>
  <c i="2" r="BK126"/>
  <c r="J126"/>
  <c r="J96"/>
  <c i="3" r="BE126"/>
  <c r="BE135"/>
  <c r="BE142"/>
  <c r="BE146"/>
  <c r="BE148"/>
  <c r="BE168"/>
  <c i="2" r="E85"/>
  <c r="BE130"/>
  <c r="BE131"/>
  <c r="BE139"/>
  <c r="J89"/>
  <c r="F123"/>
  <c r="BE132"/>
  <c r="BE136"/>
  <c r="F91"/>
  <c r="BE134"/>
  <c r="BE127"/>
  <c r="BE128"/>
  <c r="BE135"/>
  <c r="BE153"/>
  <c r="BE133"/>
  <c r="BE140"/>
  <c r="BE129"/>
  <c r="BE142"/>
  <c r="BE143"/>
  <c r="BE144"/>
  <c r="BE147"/>
  <c r="BE148"/>
  <c r="BE149"/>
  <c r="BE150"/>
  <c r="BE151"/>
  <c r="BE152"/>
  <c r="BE154"/>
  <c r="BE155"/>
  <c r="BE156"/>
  <c r="BE157"/>
  <c r="BE158"/>
  <c r="BE159"/>
  <c r="BE160"/>
  <c r="BE161"/>
  <c r="BE163"/>
  <c r="BE166"/>
  <c r="BE167"/>
  <c r="BE168"/>
  <c r="BE169"/>
  <c r="BE170"/>
  <c r="BE171"/>
  <c r="BE172"/>
  <c r="BE173"/>
  <c r="BE174"/>
  <c r="BE177"/>
  <c r="BE178"/>
  <c i="3" r="F35"/>
  <c i="1" r="BB96"/>
  <c i="4" r="J34"/>
  <c i="1" r="AW97"/>
  <c i="6" r="F37"/>
  <c i="1" r="BD99"/>
  <c i="2" r="F36"/>
  <c i="1" r="BC95"/>
  <c i="4" r="F37"/>
  <c i="1" r="BD97"/>
  <c i="5" r="F34"/>
  <c i="1" r="BA98"/>
  <c i="6" r="J34"/>
  <c i="1" r="AW99"/>
  <c i="2" r="F35"/>
  <c i="1" r="BB95"/>
  <c i="3" r="F36"/>
  <c i="1" r="BC96"/>
  <c i="6" r="F36"/>
  <c i="1" r="BC99"/>
  <c i="2" r="J34"/>
  <c i="1" r="AW95"/>
  <c i="4" r="F36"/>
  <c i="1" r="BC97"/>
  <c i="5" r="F37"/>
  <c i="1" r="BD98"/>
  <c i="3" r="J34"/>
  <c i="1" r="AW96"/>
  <c i="4" r="F34"/>
  <c i="1" r="BA97"/>
  <c i="6" r="F34"/>
  <c i="1" r="BA99"/>
  <c i="3" r="F34"/>
  <c i="1" r="BA96"/>
  <c i="4" r="F35"/>
  <c i="1" r="BB97"/>
  <c i="5" r="F36"/>
  <c i="1" r="BC98"/>
  <c i="2" r="F37"/>
  <c i="1" r="BD95"/>
  <c i="5" r="J34"/>
  <c i="1" r="AW98"/>
  <c i="6" r="F35"/>
  <c i="1" r="BB99"/>
  <c i="2" r="F34"/>
  <c i="1" r="BA95"/>
  <c i="3" r="F37"/>
  <c i="1" r="BD96"/>
  <c i="5" r="F35"/>
  <c i="1" r="BB98"/>
  <c i="6" l="1" r="P136"/>
  <c r="P126"/>
  <c i="1" r="AU99"/>
  <c i="4" r="P124"/>
  <c i="1" r="AU97"/>
  <c i="3" r="R124"/>
  <c i="5" r="T124"/>
  <c i="3" r="P124"/>
  <c i="1" r="AU96"/>
  <c i="2" r="T137"/>
  <c r="T126"/>
  <c r="R137"/>
  <c r="R126"/>
  <c i="4" r="T124"/>
  <c i="5" r="R124"/>
  <c i="3" r="BK138"/>
  <c r="J138"/>
  <c r="J97"/>
  <c i="6" r="BK144"/>
  <c r="J144"/>
  <c r="J100"/>
  <c i="5" r="BK167"/>
  <c r="J167"/>
  <c r="J103"/>
  <c i="6" r="J137"/>
  <c r="J98"/>
  <c r="J162"/>
  <c r="J104"/>
  <c i="5" r="BK137"/>
  <c r="J137"/>
  <c r="J97"/>
  <c i="6" r="BK172"/>
  <c r="J172"/>
  <c r="J105"/>
  <c i="5" r="BK158"/>
  <c r="J158"/>
  <c r="J101"/>
  <c r="BK124"/>
  <c r="J124"/>
  <c r="J96"/>
  <c i="2" r="J30"/>
  <c i="1" r="AG95"/>
  <c i="4" r="J33"/>
  <c i="1" r="AV97"/>
  <c r="AT97"/>
  <c r="BD94"/>
  <c r="W33"/>
  <c i="4" r="J30"/>
  <c i="1" r="AG97"/>
  <c i="5" r="J33"/>
  <c i="1" r="AV98"/>
  <c r="AT98"/>
  <c i="4" r="F33"/>
  <c i="1" r="AZ97"/>
  <c r="BA94"/>
  <c r="W30"/>
  <c i="3" r="J33"/>
  <c i="1" r="AV96"/>
  <c r="AT96"/>
  <c r="BC94"/>
  <c r="W32"/>
  <c i="2" r="F33"/>
  <c i="1" r="AZ95"/>
  <c i="6" r="J33"/>
  <c i="1" r="AV99"/>
  <c r="AT99"/>
  <c i="2" r="J33"/>
  <c i="1" r="AV95"/>
  <c r="AT95"/>
  <c i="6" r="F33"/>
  <c i="1" r="AZ99"/>
  <c i="3" r="F33"/>
  <c i="1" r="AZ96"/>
  <c r="BB94"/>
  <c r="AX94"/>
  <c i="5" r="F33"/>
  <c i="1" r="AZ98"/>
  <c i="3" l="1" r="BK124"/>
  <c r="J124"/>
  <c i="6" r="BK126"/>
  <c r="J126"/>
  <c i="1" r="AN97"/>
  <c i="4" r="J39"/>
  <c i="1" r="AN95"/>
  <c i="2" r="J39"/>
  <c i="1" r="AU94"/>
  <c i="3" r="J30"/>
  <c i="1" r="AG96"/>
  <c r="AZ94"/>
  <c r="W29"/>
  <c r="W31"/>
  <c i="6" r="J30"/>
  <c i="1" r="AG99"/>
  <c r="AY94"/>
  <c i="5" r="J30"/>
  <c i="1" r="AG98"/>
  <c r="AG94"/>
  <c r="AK26"/>
  <c r="AW94"/>
  <c r="AK30"/>
  <c i="3" l="1" r="J39"/>
  <c i="6" r="J39"/>
  <c i="3" r="J96"/>
  <c i="6" r="J96"/>
  <c i="5" r="J39"/>
  <c i="1" r="AN98"/>
  <c r="AN96"/>
  <c r="AN99"/>
  <c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<sst xmlns="http://schemas.openxmlformats.org/spreadsheetml/2006/main">
  <si>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</si>
  <si>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</si>
  <si>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</si>
  <si>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</si>
  <si>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{8c587151-1d56-4639-8451-972232438db9}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</si>
  <si>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</si>
  <si>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</si>
  <si>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</si>
  <si>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</si>
  <si>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</si>
  <si>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</si>
  <si>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</si>
  <si>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</si>
  <si>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</si>
  <si>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H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</si>
  <si>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</si>
  <si>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</si>
  <si>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FVE Rajhradice elinst 2025</t>
  </si>
  <si>
    <t>KSO:</t>
  </si>
  <si>
    <t>CC-CZ:</t>
  </si>
  <si>
    <t>Místo:</t>
  </si>
  <si>
    <t xml:space="preserve"> </t>
  </si>
  <si>
    <t>Datum:</t>
  </si>
  <si>
    <t>22. 11. 2023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</si>
  <si>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</si>
  <si>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</si>
  <si>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</si>
  <si>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</si>
  <si>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</si>
  <si>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</si>
  <si>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</si>
  <si>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</si>
  <si>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</si>
  <si>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</si>
  <si>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</si>
  <si>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</si>
  <si>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</si>
  <si>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</si>
  <si>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</si>
  <si>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</si>
  <si>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</si>
  <si>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</si>
  <si>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</si>
  <si>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</si>
  <si>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</si>
  <si>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</si>
  <si>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</si>
  <si>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</si>
  <si>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</si>
  <si>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</si>
  <si>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</si>
  <si>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</si>
  <si>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</si>
  <si>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</si>
  <si>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</si>
  <si>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</si>
  <si>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</si>
  <si>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</si>
  <si>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</si>
  <si>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</si>
  <si>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</si>
  <si>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</si>
  <si>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</si>
  <si>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</si>
  <si>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</si>
  <si>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</si>
  <si>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</si>
  <si>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</si>
  <si>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</si>
  <si>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</si>
  <si>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</si>
  <si>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</si>
  <si>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</si>
  <si>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</si>
  <si>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</si>
  <si>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</si>
  <si>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</si>
  <si>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</si>
  <si>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A3</t>
  </si>
  <si>
    <t>A - OÚRaj přístřešek elinst</t>
  </si>
  <si>
    <t>STA</t>
  </si>
  <si>
    <t>1</t>
  </si>
  <si>
    <t>{f8bacefc-4d65-462a-a0ec-f2ae0a6b8cef}</t>
  </si>
  <si>
    <t>2</t>
  </si>
  <si>
    <t>B3</t>
  </si>
  <si>
    <t>OÚRaj hala elinst</t>
  </si>
  <si>
    <t>{f1ca161c-cbef-4aa2-87ea-86522c94ab0b}</t>
  </si>
  <si>
    <t>C3</t>
  </si>
  <si>
    <t>OÚRaj nová škola elinst</t>
  </si>
  <si>
    <t>{1b59a378-15ec-4eff-af39-e61c7a30c29a}</t>
  </si>
  <si>
    <t>D3</t>
  </si>
  <si>
    <t>OÚRaj školka elinst</t>
  </si>
  <si>
    <t>{4e70c780-286d-4c15-adba-4d1a6505cc93}</t>
  </si>
  <si>
    <t>E3</t>
  </si>
  <si>
    <t>OÚRaj nová školka elinst</t>
  </si>
  <si>
    <t>{8279dc80-8b6f-4440-b609-32e8e6a16953}</t>
  </si>
  <si>
    <t>KRYCÍ LIST SOUPISU PRACÍ</t>
  </si>
  <si>
    <t>Objekt:</t>
  </si>
  <si>
    <t>A3 - A - OÚRaj přístřešek elinst</t>
  </si>
  <si>
    <t>Rajhradice</t>
  </si>
  <si>
    <t>00723631</t>
  </si>
  <si>
    <t>ing. Vít Podešva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</si>
  <si>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</si>
  <si>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</si>
  <si>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</si>
  <si>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</si>
  <si>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</si>
  <si>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</si>
  <si>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</si>
  <si>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6 - Úpravy povrchů, podlahy a osazování výplní</t>
  </si>
  <si>
    <t>PSV - Práce a dodávky PSV</t>
  </si>
  <si>
    <t xml:space="preserve">    741 - Elektroinstalace - silnoproud</t>
  </si>
  <si>
    <t xml:space="preserve">    742 - Elektroinstalace - slaboproud</t>
  </si>
  <si>
    <t>M - Práce a dodávky M</t>
  </si>
  <si>
    <t xml:space="preserve">    58-M - Revize vyhrazených technických zařízení</t>
  </si>
  <si>
    <t>VRN - Vedlejší rozpočtové náklady</t>
  </si>
  <si>
    <t xml:space="preserve">    VRN1 - Průzkumné, zeměměřičské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</si>
  <si>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</si>
  <si>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</si>
  <si>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</si>
  <si>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</si>
  <si>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</si>
  <si>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</si>
  <si>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</si>
  <si>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</si>
  <si>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</si>
  <si>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</si>
  <si>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</si>
  <si>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</si>
  <si>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</si>
  <si>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</si>
  <si>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35711661</t>
  </si>
  <si>
    <t>rozvaděč pro dodávku energie spotřebiče a funkční spolehlivost FV systémů v případě výpadku proudu, maximální prud 3 x 63 A</t>
  </si>
  <si>
    <t>kus</t>
  </si>
  <si>
    <t>8</t>
  </si>
  <si>
    <t>ROZPOCET</t>
  </si>
  <si>
    <t>4</t>
  </si>
  <si>
    <t>-1338680053</t>
  </si>
  <si>
    <t>PKB.711027</t>
  </si>
  <si>
    <t>CYKY-J 4x10 RE</t>
  </si>
  <si>
    <t>m</t>
  </si>
  <si>
    <t>-1779277369</t>
  </si>
  <si>
    <t>3</t>
  </si>
  <si>
    <t>34111090</t>
  </si>
  <si>
    <t>kabel instalační jádro Cu plné izolace PVC plášť PVC 450/750V (CYKY) 5x1,5mm2</t>
  </si>
  <si>
    <t>14621591</t>
  </si>
  <si>
    <t>35442062</t>
  </si>
  <si>
    <t>pás zemnící 30x4mm FeZn</t>
  </si>
  <si>
    <t>kg</t>
  </si>
  <si>
    <t>-749936442</t>
  </si>
  <si>
    <t>5</t>
  </si>
  <si>
    <t>34141142</t>
  </si>
  <si>
    <t>vodič propojovací jádro Cu lanované izolace PVC 450/750V (H07V-R) 1x16mm2</t>
  </si>
  <si>
    <t>413351442</t>
  </si>
  <si>
    <t>6</t>
  </si>
  <si>
    <t>34111098</t>
  </si>
  <si>
    <t>kabel instalační jádro Cu plné izolace PVC plášť PVC 450/750V (CYKY) 5x4mm2</t>
  </si>
  <si>
    <t>-1085200332</t>
  </si>
  <si>
    <t>7</t>
  </si>
  <si>
    <t>34571215</t>
  </si>
  <si>
    <t>kanál elektroinstalační hranatý PVC 80x40mm</t>
  </si>
  <si>
    <t>1940057257</t>
  </si>
  <si>
    <t>59040383</t>
  </si>
  <si>
    <t>hmoždinka natloukací s rovným lemem 8x60mm včetně kombivrutu M6x80mm</t>
  </si>
  <si>
    <t>-1195203387</t>
  </si>
  <si>
    <t>9</t>
  </si>
  <si>
    <t>35442236</t>
  </si>
  <si>
    <t>páska PVC</t>
  </si>
  <si>
    <t>1508607575</t>
  </si>
  <si>
    <t>10</t>
  </si>
  <si>
    <t>35711646</t>
  </si>
  <si>
    <t>skříň rozváděče elektroměrového pro přímé měření do výklenku celoplastové provedení pro 1x dvousazbový třífázový elektroměr a spínací prvek sazby přístroje na elektroměrové desce s plombovatelným krytem jističů (ER212/PVP7P)</t>
  </si>
  <si>
    <t>-1432524091</t>
  </si>
  <si>
    <t>HSV</t>
  </si>
  <si>
    <t>Práce a dodávky HSV</t>
  </si>
  <si>
    <t>Zemní práce</t>
  </si>
  <si>
    <t>11</t>
  </si>
  <si>
    <t>K</t>
  </si>
  <si>
    <t>132212131</t>
  </si>
  <si>
    <t>Hloubení nezapažených rýh šířky do 800 mm ručně s urovnáním dna do předepsaného profilu a spádu v hornině třídy těžitelnosti I skupiny 3 soudržných</t>
  </si>
  <si>
    <t>m3</t>
  </si>
  <si>
    <t>-773476212</t>
  </si>
  <si>
    <t>174152101</t>
  </si>
  <si>
    <t>Zásyp sypaninou z jakékoliv horniny při překopech inženýrských sítí strojně objemu do 30 m3 s uložením výkopku ve vrstvách se zhutněním jam, šachet, rýh nebo kolem objektů v těchto vykopávkách</t>
  </si>
  <si>
    <t>-105776719</t>
  </si>
  <si>
    <t>Úpravy povrchů, podlahy a osazování výplní</t>
  </si>
  <si>
    <t>13</t>
  </si>
  <si>
    <t>635111421</t>
  </si>
  <si>
    <t>Doplnění násypu pod dlažby, podlahy a mazaniny pískem neupraveným (s dodáním hmot), s udusáním a urovnáním povrchu násypu plochy jednotlivě přes 2 m2</t>
  </si>
  <si>
    <t>1092777077</t>
  </si>
  <si>
    <t>14</t>
  </si>
  <si>
    <t>636111411</t>
  </si>
  <si>
    <t>Doplnění dlažby z lomového kamene (s dodáním hmot), plochy jednotlivě do 4 m2 do písku se zasypáním spár pískem</t>
  </si>
  <si>
    <t>m2</t>
  </si>
  <si>
    <t>-860368017</t>
  </si>
  <si>
    <t>15</t>
  </si>
  <si>
    <t>636395011</t>
  </si>
  <si>
    <t>Oprava spárování dlažeb cementovou maltou včetně vyškrábání a vymytí spar z dlaždic, plochy jednotlivě přes 4 m2</t>
  </si>
  <si>
    <t>-910205316</t>
  </si>
  <si>
    <t>PSV</t>
  </si>
  <si>
    <t>Práce a dodávky PSV</t>
  </si>
  <si>
    <t>741</t>
  </si>
  <si>
    <t>Elektroinstalace - silnoproud</t>
  </si>
  <si>
    <t>16</t>
  </si>
  <si>
    <t>741110512</t>
  </si>
  <si>
    <t>Montáž lišt a kanálků elektroinstalačních se spojkami, ohyby a rohy a s nasunutím do krabic vkládacích s víčkem, šířky do přes 60 do 120 mm</t>
  </si>
  <si>
    <t>-45295110</t>
  </si>
  <si>
    <t>17</t>
  </si>
  <si>
    <t>741122232</t>
  </si>
  <si>
    <t>Montáž kabelů měděných bez ukončení uložených volně nebo v liště plných kulatých (např. CYKY) počtu a průřezu žil 5x4 až 6 mm2</t>
  </si>
  <si>
    <t>-1689311760</t>
  </si>
  <si>
    <t>18</t>
  </si>
  <si>
    <t>741132331</t>
  </si>
  <si>
    <t>Ukončení kabelů nebo vodičů koncovkou nebo s vývodkou ucpávkovou přes 4 žíly nevýbušnou, průřezu vodiče do 4 mm2 a počtu žil do 10</t>
  </si>
  <si>
    <t>-756704890</t>
  </si>
  <si>
    <t>19</t>
  </si>
  <si>
    <t>741410001</t>
  </si>
  <si>
    <t>Montáž uzemňovacího vedení s upevněním, propojením a připojením pomocí svorek na povrchu pásku průřezu do 120 mm2</t>
  </si>
  <si>
    <t>-873046651</t>
  </si>
  <si>
    <t>20</t>
  </si>
  <si>
    <t>741120201</t>
  </si>
  <si>
    <t>Montáž vodičů izolovaných měděných bez ukončení uložených volně plných a laněných s PVC pláštěm, bezhalogenových, ohniodolných (např. CY, CHAH-V) průřezu žíly 1,5 až 16 mm2</t>
  </si>
  <si>
    <t>-1412195288</t>
  </si>
  <si>
    <t>741122231</t>
  </si>
  <si>
    <t>Montáž kabelů měděných bez ukončení uložených volně nebo v liště plných kulatých (např. CYKY) počtu a průřezu žil 5x1,5 až 2,5 mm2</t>
  </si>
  <si>
    <t>-779488184</t>
  </si>
  <si>
    <t>22</t>
  </si>
  <si>
    <t>741122222</t>
  </si>
  <si>
    <t>Montáž kabelů měděných bez ukončení uložených volně nebo v liště plných kulatých (např. CYKY) počtu a průřezu žil 4x10 mm2</t>
  </si>
  <si>
    <t>-167321809</t>
  </si>
  <si>
    <t>23</t>
  </si>
  <si>
    <t>741230001</t>
  </si>
  <si>
    <t>Montáž desek přístrojových bez zapojení vodičů typových elektroměrových</t>
  </si>
  <si>
    <t>1039492796</t>
  </si>
  <si>
    <t>24</t>
  </si>
  <si>
    <t>741210701</t>
  </si>
  <si>
    <t>Montáž rozváděčů řídících a ovládacích pro rozvodny bez zapojení vodičů a utěsnění vnitřních a venkovních, hmotnosti do 100 kg</t>
  </si>
  <si>
    <t>1679888802</t>
  </si>
  <si>
    <t>25</t>
  </si>
  <si>
    <t>741220004</t>
  </si>
  <si>
    <t>Montáž skříní přístrojových prázdných plastových nebo hliníkových, pohledové plochy vel. 250x250 až 640x320 mm</t>
  </si>
  <si>
    <t>-1253987740</t>
  </si>
  <si>
    <t>26</t>
  </si>
  <si>
    <t>741320101</t>
  </si>
  <si>
    <t>Montáž jističů se zapojením vodičů jednopólových nn do 25 A bez krytu</t>
  </si>
  <si>
    <t>2106754530</t>
  </si>
  <si>
    <t>27</t>
  </si>
  <si>
    <t>741330121</t>
  </si>
  <si>
    <t>Montáž stykačů nn se zapojením vodičů střídavých ve skříni třípólových do 40 A</t>
  </si>
  <si>
    <t>-661834657</t>
  </si>
  <si>
    <t>28</t>
  </si>
  <si>
    <t>741330631</t>
  </si>
  <si>
    <t>Montáž relé pomocných se zapojením vodičů vestavných v krytu s kontakty 2P, 3Z</t>
  </si>
  <si>
    <t>786420338</t>
  </si>
  <si>
    <t>29</t>
  </si>
  <si>
    <t>741920114</t>
  </si>
  <si>
    <t>Protipožární ucpávky kabelových chrániček prostup stěnou tloušťky 100 mm tmelem požární odolnost EI 90, průměru chráničky přes 30 do 40 mm</t>
  </si>
  <si>
    <t>-560992625</t>
  </si>
  <si>
    <t>30</t>
  </si>
  <si>
    <t>741920203</t>
  </si>
  <si>
    <t>Protipožární ucpávky kabelových chrániček prostup stropem tloušťky 150 mm tmelem požární odolnost EI 90, průměru chráničky přes 20 do 30 mm</t>
  </si>
  <si>
    <t>-1098353022</t>
  </si>
  <si>
    <t>742</t>
  </si>
  <si>
    <t>Elektroinstalace - slaboproud</t>
  </si>
  <si>
    <t>31</t>
  </si>
  <si>
    <t>742124001</t>
  </si>
  <si>
    <t>Montáž kabelů datových FTP, UTP, STP pro vnitřní rozvody do žlabu nebo lišty</t>
  </si>
  <si>
    <t>1593776990</t>
  </si>
  <si>
    <t>Práce a dodávky M</t>
  </si>
  <si>
    <t>58-M</t>
  </si>
  <si>
    <t>Revize vyhrazených technických zařízení</t>
  </si>
  <si>
    <t>32</t>
  </si>
  <si>
    <t>580101001</t>
  </si>
  <si>
    <t>Rozvodná zařízení kontrola stavu přípojkové skříně do 63 A</t>
  </si>
  <si>
    <t>64</t>
  </si>
  <si>
    <t>549070800</t>
  </si>
  <si>
    <t>33</t>
  </si>
  <si>
    <t>580101003</t>
  </si>
  <si>
    <t>Rozvodná zařízení kontrola stavu rozvaděče rámového, panelového, skříňového nebo pultového přes 10 do 30 přístrojů</t>
  </si>
  <si>
    <t>pole</t>
  </si>
  <si>
    <t>-1130080070</t>
  </si>
  <si>
    <t>34</t>
  </si>
  <si>
    <t>580103003</t>
  </si>
  <si>
    <t>Elektrická instalace kontrola stavu elektrického okruhu včetně instalačních, ovládacích a jistících prvků bez připojených spotřebičů v prostoru bezpečném přes 10 vývodů</t>
  </si>
  <si>
    <t>okruh</t>
  </si>
  <si>
    <t>-1205174425</t>
  </si>
  <si>
    <t>35</t>
  </si>
  <si>
    <t>580106005</t>
  </si>
  <si>
    <t>Měření při revizích izolačních odporů jednofázového nebo třífázového okruhu rozvaděče nebo rozvodnice přes 5 do 10 vývodů</t>
  </si>
  <si>
    <t>měření</t>
  </si>
  <si>
    <t>1898265668</t>
  </si>
  <si>
    <t>36</t>
  </si>
  <si>
    <t>580106009</t>
  </si>
  <si>
    <t>Měření při revizích impedance ochranné smyčky na rozvodném zařízení, spotřebičích nebo přístrojích</t>
  </si>
  <si>
    <t>-1738872469</t>
  </si>
  <si>
    <t>37</t>
  </si>
  <si>
    <t>580106012</t>
  </si>
  <si>
    <t>Měření při revizích přechodového odporu ochranného spojení nebo pospojování</t>
  </si>
  <si>
    <t>-509795342</t>
  </si>
  <si>
    <t>38</t>
  </si>
  <si>
    <t>580106017</t>
  </si>
  <si>
    <t>Měření při revizích kontrola sledu fází</t>
  </si>
  <si>
    <t>921531067</t>
  </si>
  <si>
    <t>39</t>
  </si>
  <si>
    <t>580107001</t>
  </si>
  <si>
    <t>Pomocné práce při revizích vypnutí vedení, přezkoušení vypnutého stavu, označení tabulkou a opětné zapnutí</t>
  </si>
  <si>
    <t>209098116</t>
  </si>
  <si>
    <t>40</t>
  </si>
  <si>
    <t>580107004</t>
  </si>
  <si>
    <t>Pomocné práce při revizích demontáž a opětná montáž krytu rozvaděče nebo rozvodnice</t>
  </si>
  <si>
    <t>1207322624</t>
  </si>
  <si>
    <t>VRN</t>
  </si>
  <si>
    <t>Vedlejší rozpočtové náklady</t>
  </si>
  <si>
    <t>VRN1</t>
  </si>
  <si>
    <t>Průzkumné, zeměměřičské a projektové práce</t>
  </si>
  <si>
    <t>41</t>
  </si>
  <si>
    <t>013244000</t>
  </si>
  <si>
    <t>Dokumentace pro provádění stavby</t>
  </si>
  <si>
    <t>hod</t>
  </si>
  <si>
    <t>1024</t>
  </si>
  <si>
    <t>391359752</t>
  </si>
  <si>
    <t>42</t>
  </si>
  <si>
    <t>013254000</t>
  </si>
  <si>
    <t>Dokumentace skutečného provedení stavby</t>
  </si>
  <si>
    <t>1761781657</t>
  </si>
  <si>
    <t>B3 - OÚRaj hala elinst</t>
  </si>
  <si>
    <t>34111094</t>
  </si>
  <si>
    <t>kabel instalační jádro Cu plné izolace PVC plášť PVC 450/750V (CYKY) 5x2,5mm2</t>
  </si>
  <si>
    <t>1867861490</t>
  </si>
  <si>
    <t>34111610</t>
  </si>
  <si>
    <t>kabel silový jádro Cu izolace PVC plášť PVC 0,6/1kV (1-CYKY) 4x25mm2</t>
  </si>
  <si>
    <t>-406579822</t>
  </si>
  <si>
    <t>34641059</t>
  </si>
  <si>
    <t>baterie pro fotovoltaické systémy 12,8V/100Ah Lithium-železo-fosfátové, integrovaný systém BMS a pojistný odpojovač</t>
  </si>
  <si>
    <t>1581376638</t>
  </si>
  <si>
    <t>JTA.0013703.URS</t>
  </si>
  <si>
    <t>EXTRUNET - výstražná fólie z polyethylenu šíře 33cm s potiskem</t>
  </si>
  <si>
    <t>2039718227</t>
  </si>
  <si>
    <t>35442135-R</t>
  </si>
  <si>
    <t>HVI izolovaný kabel včetně podpěr</t>
  </si>
  <si>
    <t>-999920750</t>
  </si>
  <si>
    <t>35442209-R</t>
  </si>
  <si>
    <t>tyč izolační GFK jímač kopletní</t>
  </si>
  <si>
    <t>1378305273</t>
  </si>
  <si>
    <t>132251103</t>
  </si>
  <si>
    <t>Hloubení nezapažených rýh šířky do 800 mm strojně s urovnáním dna do předepsaného profilu a spádu v hornině třídy těžitelnosti I skupiny 3 přes 50 do 100 m3</t>
  </si>
  <si>
    <t>1617150869</t>
  </si>
  <si>
    <t>181252301</t>
  </si>
  <si>
    <t>Úprava pláně na stavbách silnic a dálnic strojně na násypech bez zhutnění</t>
  </si>
  <si>
    <t>1181209489</t>
  </si>
  <si>
    <t>741130007</t>
  </si>
  <si>
    <t>Ukončení vodičů izolovaných s označením a zapojením v rozváděči nebo na přístroji, průřezu žíly do 25 mm2</t>
  </si>
  <si>
    <t>1054264975</t>
  </si>
  <si>
    <t>741122642</t>
  </si>
  <si>
    <t>Montáž kabelů měděných bez ukončení uložených pevně plných kulatých nebo bezhalogenových (např. CYKY) počtu a průřezu žil 5x4 až 6 mm2</t>
  </si>
  <si>
    <t>-1143159839</t>
  </si>
  <si>
    <t>741122223</t>
  </si>
  <si>
    <t>Montáž kabelů měděných bez ukončení uložených volně nebo v liště plných kulatých (např. CYKY) počtu a průřezu žil 4x16 až 25 mm2</t>
  </si>
  <si>
    <t>-1903824091</t>
  </si>
  <si>
    <t>741420002</t>
  </si>
  <si>
    <t>Montáž hromosvodného vedení svodových drátů nebo lan s podpěrami, Ø přes 10 mm</t>
  </si>
  <si>
    <t>110304383</t>
  </si>
  <si>
    <t>741430011</t>
  </si>
  <si>
    <t>Montáž jímacích tyčí délky přes 3 m, na střešní hřeben</t>
  </si>
  <si>
    <t>1660417192</t>
  </si>
  <si>
    <t>580103002</t>
  </si>
  <si>
    <t>Elektrická instalace kontrola stavu elektrického okruhu včetně instalačních, ovládacích a jistících prvků bez připojených spotřebičů v prostoru bezpečném přes 5 do 10 vývodů</t>
  </si>
  <si>
    <t>-1380803193</t>
  </si>
  <si>
    <t>-1637771808</t>
  </si>
  <si>
    <t>416907905</t>
  </si>
  <si>
    <t>580106010</t>
  </si>
  <si>
    <t>Měření při revizích zemního přechodového odporu uzemnění ochranného nebo pracovního</t>
  </si>
  <si>
    <t>1778945576</t>
  </si>
  <si>
    <t>-615261634</t>
  </si>
  <si>
    <t>-200022422</t>
  </si>
  <si>
    <t>1568934442</t>
  </si>
  <si>
    <t>-938079674</t>
  </si>
  <si>
    <t>C3 - OÚRaj nová škola elinst</t>
  </si>
  <si>
    <t>-1610436332</t>
  </si>
  <si>
    <t>34111076</t>
  </si>
  <si>
    <t>kabel instalační jádro Cu plné izolace PVC plášť PVC 450/750V (CYKY) 4x10mm2</t>
  </si>
  <si>
    <t>1786954425</t>
  </si>
  <si>
    <t>2117129451</t>
  </si>
  <si>
    <t>-1424813397</t>
  </si>
  <si>
    <t>45833732</t>
  </si>
  <si>
    <t>1933121369</t>
  </si>
  <si>
    <t>808587147</t>
  </si>
  <si>
    <t>580107015</t>
  </si>
  <si>
    <t>Pomocné práce při revizích demontáž a zpětná montáž zkušební svorky uzemnění</t>
  </si>
  <si>
    <t>1262565170</t>
  </si>
  <si>
    <t>-1149075227</t>
  </si>
  <si>
    <t>-656307564</t>
  </si>
  <si>
    <t>D3 - OÚRaj školka elinst</t>
  </si>
  <si>
    <t>34111080</t>
  </si>
  <si>
    <t>kabel instalační jádro Cu plné izolace PVC plášť PVC 450/750V (CYKY) 4x16mm2</t>
  </si>
  <si>
    <t>338487194</t>
  </si>
  <si>
    <t>35442208</t>
  </si>
  <si>
    <t>kloub pro oddálený hromosvod</t>
  </si>
  <si>
    <t>1845087865</t>
  </si>
  <si>
    <t>1338257593</t>
  </si>
  <si>
    <t>-1338973687</t>
  </si>
  <si>
    <t>E3 - OÚRaj nová školka elinst</t>
  </si>
  <si>
    <t>958197994</t>
  </si>
  <si>
    <t>951652109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</si>
</sst>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112</xdr:row>
      <xdr:rowOff>0</xdr:rowOff>
    </xdr:from>
    <xdr:to>
      <xdr:col>9</xdr:col>
      <xdr:colOff>1215390</xdr:colOff>
      <xdr:row>116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112</xdr:row>
      <xdr:rowOff>0</xdr:rowOff>
    </xdr:from>
    <xdr:to>
      <xdr:col>9</xdr:col>
      <xdr:colOff>1215390</xdr:colOff>
      <xdr:row>116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="1" customFormat="1" ht="12" customHeight="1">
      <c r="B5" s="18"/>
      <c r="D5" s="22" t="s">
        <v>13</v>
      </c>
      <c r="K5" s="23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18"/>
      <c r="BE5" s="24" t="s">
        <v>15</v>
      </c>
      <c r="BS5" s="15" t="s">
        <v>6</v>
      </c>
    </row>
    <row r="6" s="1" customFormat="1" ht="36.96" customHeight="1">
      <c r="B6" s="18"/>
      <c r="D6" s="25" t="s">
        <v>16</v>
      </c>
      <c r="K6" s="26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18"/>
      <c r="BE6" s="27"/>
      <c r="BS6" s="15" t="s">
        <v>6</v>
      </c>
    </row>
    <row r="7" s="1" customFormat="1" ht="12" customHeight="1">
      <c r="B7" s="18"/>
      <c r="D7" s="28" t="s">
        <v>18</v>
      </c>
      <c r="K7" s="23" t="s">
        <v>1</v>
      </c>
      <c r="AK7" s="28" t="s">
        <v>19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20</v>
      </c>
      <c r="K8" s="23" t="s">
        <v>21</v>
      </c>
      <c r="AK8" s="28" t="s">
        <v>22</v>
      </c>
      <c r="AN8" s="29" t="s">
        <v>23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24</v>
      </c>
      <c r="AK10" s="28" t="s">
        <v>25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21</v>
      </c>
      <c r="AK11" s="28" t="s">
        <v>26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27</v>
      </c>
      <c r="AK13" s="28" t="s">
        <v>25</v>
      </c>
      <c r="AN13" s="30" t="s">
        <v>28</v>
      </c>
      <c r="AR13" s="18"/>
      <c r="BE13" s="27"/>
      <c r="BS13" s="15" t="s">
        <v>6</v>
      </c>
    </row>
    <row r="14">
      <c r="B14" s="18"/>
      <c r="E14" s="30" t="s">
        <v>28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26</v>
      </c>
      <c r="AN14" s="30" t="s">
        <v>28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29</v>
      </c>
      <c r="AK16" s="28" t="s">
        <v>25</v>
      </c>
      <c r="AN16" s="23" t="s">
        <v>1</v>
      </c>
      <c r="AR16" s="18"/>
      <c r="BE16" s="27"/>
      <c r="BS16" s="15" t="s">
        <v>3</v>
      </c>
    </row>
    <row r="17" s="1" customFormat="1" ht="18.48" customHeight="1">
      <c r="B17" s="18"/>
      <c r="E17" s="23" t="s">
        <v>21</v>
      </c>
      <c r="AK17" s="28" t="s">
        <v>26</v>
      </c>
      <c r="AN17" s="23" t="s">
        <v>1</v>
      </c>
      <c r="AR17" s="18"/>
      <c r="BE17" s="27"/>
      <c r="BS17" s="15" t="s">
        <v>30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31</v>
      </c>
      <c r="AK19" s="28" t="s">
        <v>25</v>
      </c>
      <c r="AN19" s="23" t="s">
        <v>1</v>
      </c>
      <c r="AR19" s="18"/>
      <c r="BE19" s="27"/>
      <c r="BS19" s="15" t="s">
        <v>6</v>
      </c>
    </row>
    <row r="20" s="1" customFormat="1" ht="18.48" customHeight="1">
      <c r="B20" s="18"/>
      <c r="E20" s="23" t="s">
        <v>21</v>
      </c>
      <c r="AK20" s="28" t="s">
        <v>26</v>
      </c>
      <c r="AN20" s="23" t="s">
        <v>1</v>
      </c>
      <c r="AR20" s="18"/>
      <c r="BE20" s="27"/>
      <c r="BS20" s="15" t="s">
        <v>3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32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33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34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35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36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37</v>
      </c>
      <c r="E29" s="3"/>
      <c r="F29" s="28" t="s">
        <v>38</v>
      </c>
      <c r="G29" s="3"/>
      <c r="H29" s="3"/>
      <c r="I29" s="3"/>
      <c r="J29" s="3"/>
      <c r="K29" s="3"/>
      <c r="L29" s="41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2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2">
        <f>ROUND(AV94, 2)</f>
        <v>0</v>
      </c>
      <c r="AL29" s="3"/>
      <c r="AM29" s="3"/>
      <c r="AN29" s="3"/>
      <c r="AO29" s="3"/>
      <c r="AP29" s="3"/>
      <c r="AQ29" s="3"/>
      <c r="AR29" s="40"/>
      <c r="BE29" s="43"/>
    </row>
    <row r="30" s="3" customFormat="1" ht="14.4" customHeight="1">
      <c r="A30" s="3"/>
      <c r="B30" s="40"/>
      <c r="C30" s="3"/>
      <c r="D30" s="3"/>
      <c r="E30" s="3"/>
      <c r="F30" s="28" t="s">
        <v>39</v>
      </c>
      <c r="G30" s="3"/>
      <c r="H30" s="3"/>
      <c r="I30" s="3"/>
      <c r="J30" s="3"/>
      <c r="K30" s="3"/>
      <c r="L30" s="41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2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2">
        <f>ROUND(AW94, 2)</f>
        <v>0</v>
      </c>
      <c r="AL30" s="3"/>
      <c r="AM30" s="3"/>
      <c r="AN30" s="3"/>
      <c r="AO30" s="3"/>
      <c r="AP30" s="3"/>
      <c r="AQ30" s="3"/>
      <c r="AR30" s="40"/>
      <c r="BE30" s="43"/>
    </row>
    <row r="31" hidden="1" s="3" customFormat="1" ht="14.4" customHeight="1">
      <c r="A31" s="3"/>
      <c r="B31" s="40"/>
      <c r="C31" s="3"/>
      <c r="D31" s="3"/>
      <c r="E31" s="3"/>
      <c r="F31" s="28" t="s">
        <v>40</v>
      </c>
      <c r="G31" s="3"/>
      <c r="H31" s="3"/>
      <c r="I31" s="3"/>
      <c r="J31" s="3"/>
      <c r="K31" s="3"/>
      <c r="L31" s="41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2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2">
        <v>0</v>
      </c>
      <c r="AL31" s="3"/>
      <c r="AM31" s="3"/>
      <c r="AN31" s="3"/>
      <c r="AO31" s="3"/>
      <c r="AP31" s="3"/>
      <c r="AQ31" s="3"/>
      <c r="AR31" s="40"/>
      <c r="BE31" s="43"/>
    </row>
    <row r="32" hidden="1" s="3" customFormat="1" ht="14.4" customHeight="1">
      <c r="A32" s="3"/>
      <c r="B32" s="40"/>
      <c r="C32" s="3"/>
      <c r="D32" s="3"/>
      <c r="E32" s="3"/>
      <c r="F32" s="28" t="s">
        <v>41</v>
      </c>
      <c r="G32" s="3"/>
      <c r="H32" s="3"/>
      <c r="I32" s="3"/>
      <c r="J32" s="3"/>
      <c r="K32" s="3"/>
      <c r="L32" s="41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2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2">
        <v>0</v>
      </c>
      <c r="AL32" s="3"/>
      <c r="AM32" s="3"/>
      <c r="AN32" s="3"/>
      <c r="AO32" s="3"/>
      <c r="AP32" s="3"/>
      <c r="AQ32" s="3"/>
      <c r="AR32" s="40"/>
      <c r="BE32" s="43"/>
    </row>
    <row r="33" hidden="1" s="3" customFormat="1" ht="14.4" customHeight="1">
      <c r="A33" s="3"/>
      <c r="B33" s="40"/>
      <c r="C33" s="3"/>
      <c r="D33" s="3"/>
      <c r="E33" s="3"/>
      <c r="F33" s="28" t="s">
        <v>42</v>
      </c>
      <c r="G33" s="3"/>
      <c r="H33" s="3"/>
      <c r="I33" s="3"/>
      <c r="J33" s="3"/>
      <c r="K33" s="3"/>
      <c r="L33" s="41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2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2">
        <v>0</v>
      </c>
      <c r="AL33" s="3"/>
      <c r="AM33" s="3"/>
      <c r="AN33" s="3"/>
      <c r="AO33" s="3"/>
      <c r="AP33" s="3"/>
      <c r="AQ33" s="3"/>
      <c r="AR33" s="40"/>
      <c r="BE33" s="43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4"/>
      <c r="D35" s="45" t="s">
        <v>43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44</v>
      </c>
      <c r="U35" s="46"/>
      <c r="V35" s="46"/>
      <c r="W35" s="46"/>
      <c r="X35" s="48" t="s">
        <v>45</v>
      </c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9">
        <f>SUM(AK26:AK33)</f>
        <v>0</v>
      </c>
      <c r="AL35" s="46"/>
      <c r="AM35" s="46"/>
      <c r="AN35" s="46"/>
      <c r="AO35" s="50"/>
      <c r="AP35" s="44"/>
      <c r="AQ35" s="44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1"/>
      <c r="D49" s="52" t="s">
        <v>46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2" t="s">
        <v>47</v>
      </c>
      <c r="AI49" s="53"/>
      <c r="AJ49" s="53"/>
      <c r="AK49" s="53"/>
      <c r="AL49" s="53"/>
      <c r="AM49" s="53"/>
      <c r="AN49" s="53"/>
      <c r="AO49" s="53"/>
      <c r="AR49" s="51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4" t="s">
        <v>48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4" t="s">
        <v>49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4" t="s">
        <v>48</v>
      </c>
      <c r="AI60" s="37"/>
      <c r="AJ60" s="37"/>
      <c r="AK60" s="37"/>
      <c r="AL60" s="37"/>
      <c r="AM60" s="54" t="s">
        <v>49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2" t="s">
        <v>50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2" t="s">
        <v>51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4" t="s">
        <v>48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4" t="s">
        <v>49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4" t="s">
        <v>48</v>
      </c>
      <c r="AI75" s="37"/>
      <c r="AJ75" s="37"/>
      <c r="AK75" s="37"/>
      <c r="AL75" s="37"/>
      <c r="AM75" s="54" t="s">
        <v>49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5"/>
      <c r="B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5"/>
      <c r="BE81" s="34"/>
    </row>
    <row r="82" s="2" customFormat="1" ht="24.96" customHeight="1">
      <c r="A82" s="34"/>
      <c r="B82" s="35"/>
      <c r="C82" s="19" t="s">
        <v>52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0"/>
      <c r="C84" s="28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H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0"/>
      <c r="BE84" s="4"/>
    </row>
    <row r="85" s="5" customFormat="1" ht="36.96" customHeight="1">
      <c r="A85" s="5"/>
      <c r="B85" s="61"/>
      <c r="C85" s="62" t="s">
        <v>16</v>
      </c>
      <c r="D85" s="5"/>
      <c r="E85" s="5"/>
      <c r="F85" s="5"/>
      <c r="G85" s="5"/>
      <c r="H85" s="5"/>
      <c r="I85" s="5"/>
      <c r="J85" s="5"/>
      <c r="K85" s="5"/>
      <c r="L85" s="63" t="str">
        <f>K6</f>
        <v>FVE Rajhradice elinst 2025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1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20</v>
      </c>
      <c r="D87" s="34"/>
      <c r="E87" s="34"/>
      <c r="F87" s="34"/>
      <c r="G87" s="34"/>
      <c r="H87" s="34"/>
      <c r="I87" s="34"/>
      <c r="J87" s="34"/>
      <c r="K87" s="34"/>
      <c r="L87" s="64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22</v>
      </c>
      <c r="AJ87" s="34"/>
      <c r="AK87" s="34"/>
      <c r="AL87" s="34"/>
      <c r="AM87" s="65" t="str">
        <f>IF(AN8= "","",AN8)</f>
        <v>22. 11. 2023</v>
      </c>
      <c r="AN87" s="65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24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29</v>
      </c>
      <c r="AJ89" s="34"/>
      <c r="AK89" s="34"/>
      <c r="AL89" s="34"/>
      <c r="AM89" s="66" t="str">
        <f>IF(E17="","",E17)</f>
        <v xml:space="preserve"> </v>
      </c>
      <c r="AN89" s="4"/>
      <c r="AO89" s="4"/>
      <c r="AP89" s="4"/>
      <c r="AQ89" s="34"/>
      <c r="AR89" s="35"/>
      <c r="AS89" s="67" t="s">
        <v>53</v>
      </c>
      <c r="AT89" s="68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4"/>
    </row>
    <row r="90" s="2" customFormat="1" ht="15.15" customHeight="1">
      <c r="A90" s="34"/>
      <c r="B90" s="35"/>
      <c r="C90" s="28" t="s">
        <v>27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31</v>
      </c>
      <c r="AJ90" s="34"/>
      <c r="AK90" s="34"/>
      <c r="AL90" s="34"/>
      <c r="AM90" s="66" t="str">
        <f>IF(E20="","",E20)</f>
        <v xml:space="preserve"> </v>
      </c>
      <c r="AN90" s="4"/>
      <c r="AO90" s="4"/>
      <c r="AP90" s="4"/>
      <c r="AQ90" s="34"/>
      <c r="AR90" s="35"/>
      <c r="AS90" s="71"/>
      <c r="AT90" s="72"/>
      <c r="AU90" s="73"/>
      <c r="AV90" s="73"/>
      <c r="AW90" s="73"/>
      <c r="AX90" s="73"/>
      <c r="AY90" s="73"/>
      <c r="AZ90" s="73"/>
      <c r="BA90" s="73"/>
      <c r="BB90" s="73"/>
      <c r="BC90" s="73"/>
      <c r="BD90" s="74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1"/>
      <c r="AT91" s="72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4"/>
    </row>
    <row r="92" s="2" customFormat="1" ht="29.28" customHeight="1">
      <c r="A92" s="34"/>
      <c r="B92" s="35"/>
      <c r="C92" s="75" t="s">
        <v>54</v>
      </c>
      <c r="D92" s="76"/>
      <c r="E92" s="76"/>
      <c r="F92" s="76"/>
      <c r="G92" s="76"/>
      <c r="H92" s="77"/>
      <c r="I92" s="78" t="s">
        <v>55</v>
      </c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9" t="s">
        <v>56</v>
      </c>
      <c r="AH92" s="76"/>
      <c r="AI92" s="76"/>
      <c r="AJ92" s="76"/>
      <c r="AK92" s="76"/>
      <c r="AL92" s="76"/>
      <c r="AM92" s="76"/>
      <c r="AN92" s="78" t="s">
        <v>57</v>
      </c>
      <c r="AO92" s="76"/>
      <c r="AP92" s="80"/>
      <c r="AQ92" s="81" t="s">
        <v>58</v>
      </c>
      <c r="AR92" s="35"/>
      <c r="AS92" s="82" t="s">
        <v>59</v>
      </c>
      <c r="AT92" s="83" t="s">
        <v>60</v>
      </c>
      <c r="AU92" s="83" t="s">
        <v>61</v>
      </c>
      <c r="AV92" s="83" t="s">
        <v>62</v>
      </c>
      <c r="AW92" s="83" t="s">
        <v>63</v>
      </c>
      <c r="AX92" s="83" t="s">
        <v>64</v>
      </c>
      <c r="AY92" s="83" t="s">
        <v>65</v>
      </c>
      <c r="AZ92" s="83" t="s">
        <v>66</v>
      </c>
      <c r="BA92" s="83" t="s">
        <v>67</v>
      </c>
      <c r="BB92" s="83" t="s">
        <v>68</v>
      </c>
      <c r="BC92" s="83" t="s">
        <v>69</v>
      </c>
      <c r="BD92" s="84" t="s">
        <v>70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85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7"/>
      <c r="BE93" s="34"/>
    </row>
    <row r="94" s="6" customFormat="1" ht="32.4" customHeight="1">
      <c r="A94" s="6"/>
      <c r="B94" s="88"/>
      <c r="C94" s="89" t="s">
        <v>71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1">
        <f>ROUND(SUM(AG95:AG99),2)</f>
        <v>0</v>
      </c>
      <c r="AH94" s="91"/>
      <c r="AI94" s="91"/>
      <c r="AJ94" s="91"/>
      <c r="AK94" s="91"/>
      <c r="AL94" s="91"/>
      <c r="AM94" s="91"/>
      <c r="AN94" s="92">
        <f>SUM(AG94,AT94)</f>
        <v>0</v>
      </c>
      <c r="AO94" s="92"/>
      <c r="AP94" s="92"/>
      <c r="AQ94" s="93" t="s">
        <v>1</v>
      </c>
      <c r="AR94" s="88"/>
      <c r="AS94" s="94">
        <f>ROUND(SUM(AS95:AS99),2)</f>
        <v>0</v>
      </c>
      <c r="AT94" s="95">
        <f>ROUND(SUM(AV94:AW94),2)</f>
        <v>0</v>
      </c>
      <c r="AU94" s="96">
        <f>ROUND(SUM(AU95:AU99),5)</f>
        <v>0</v>
      </c>
      <c r="AV94" s="95">
        <f>ROUND(AZ94*L29,2)</f>
        <v>0</v>
      </c>
      <c r="AW94" s="95">
        <f>ROUND(BA94*L30,2)</f>
        <v>0</v>
      </c>
      <c r="AX94" s="95">
        <f>ROUND(BB94*L29,2)</f>
        <v>0</v>
      </c>
      <c r="AY94" s="95">
        <f>ROUND(BC94*L30,2)</f>
        <v>0</v>
      </c>
      <c r="AZ94" s="95">
        <f>ROUND(SUM(AZ95:AZ99),2)</f>
        <v>0</v>
      </c>
      <c r="BA94" s="95">
        <f>ROUND(SUM(BA95:BA99),2)</f>
        <v>0</v>
      </c>
      <c r="BB94" s="95">
        <f>ROUND(SUM(BB95:BB99),2)</f>
        <v>0</v>
      </c>
      <c r="BC94" s="95">
        <f>ROUND(SUM(BC95:BC99),2)</f>
        <v>0</v>
      </c>
      <c r="BD94" s="97">
        <f>ROUND(SUM(BD95:BD99),2)</f>
        <v>0</v>
      </c>
      <c r="BE94" s="6"/>
      <c r="BS94" s="98" t="s">
        <v>72</v>
      </c>
      <c r="BT94" s="98" t="s">
        <v>73</v>
      </c>
      <c r="BU94" s="99" t="s">
        <v>74</v>
      </c>
      <c r="BV94" s="98" t="s">
        <v>75</v>
      </c>
      <c r="BW94" s="98" t="s">
        <v>4</v>
      </c>
      <c r="BX94" s="98" t="s">
        <v>76</v>
      </c>
      <c r="CL94" s="98" t="s">
        <v>1</v>
      </c>
    </row>
    <row r="95" s="7" customFormat="1" ht="16.5" customHeight="1">
      <c r="A95" s="100" t="s">
        <v>77</v>
      </c>
      <c r="B95" s="101"/>
      <c r="C95" s="102"/>
      <c r="D95" s="103" t="s">
        <v>78</v>
      </c>
      <c r="E95" s="103"/>
      <c r="F95" s="103"/>
      <c r="G95" s="103"/>
      <c r="H95" s="103"/>
      <c r="I95" s="104"/>
      <c r="J95" s="103" t="s">
        <v>79</v>
      </c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5">
        <f>'A3 - A - OÚRaj přístřešek...'!J30</f>
        <v>0</v>
      </c>
      <c r="AH95" s="104"/>
      <c r="AI95" s="104"/>
      <c r="AJ95" s="104"/>
      <c r="AK95" s="104"/>
      <c r="AL95" s="104"/>
      <c r="AM95" s="104"/>
      <c r="AN95" s="105">
        <f>SUM(AG95,AT95)</f>
        <v>0</v>
      </c>
      <c r="AO95" s="104"/>
      <c r="AP95" s="104"/>
      <c r="AQ95" s="106" t="s">
        <v>80</v>
      </c>
      <c r="AR95" s="101"/>
      <c r="AS95" s="107">
        <v>0</v>
      </c>
      <c r="AT95" s="108">
        <f>ROUND(SUM(AV95:AW95),2)</f>
        <v>0</v>
      </c>
      <c r="AU95" s="109">
        <f>'A3 - A - OÚRaj přístřešek...'!P126</f>
        <v>0</v>
      </c>
      <c r="AV95" s="108">
        <f>'A3 - A - OÚRaj přístřešek...'!J33</f>
        <v>0</v>
      </c>
      <c r="AW95" s="108">
        <f>'A3 - A - OÚRaj přístřešek...'!J34</f>
        <v>0</v>
      </c>
      <c r="AX95" s="108">
        <f>'A3 - A - OÚRaj přístřešek...'!J35</f>
        <v>0</v>
      </c>
      <c r="AY95" s="108">
        <f>'A3 - A - OÚRaj přístřešek...'!J36</f>
        <v>0</v>
      </c>
      <c r="AZ95" s="108">
        <f>'A3 - A - OÚRaj přístřešek...'!F33</f>
        <v>0</v>
      </c>
      <c r="BA95" s="108">
        <f>'A3 - A - OÚRaj přístřešek...'!F34</f>
        <v>0</v>
      </c>
      <c r="BB95" s="108">
        <f>'A3 - A - OÚRaj přístřešek...'!F35</f>
        <v>0</v>
      </c>
      <c r="BC95" s="108">
        <f>'A3 - A - OÚRaj přístřešek...'!F36</f>
        <v>0</v>
      </c>
      <c r="BD95" s="110">
        <f>'A3 - A - OÚRaj přístřešek...'!F37</f>
        <v>0</v>
      </c>
      <c r="BE95" s="7"/>
      <c r="BT95" s="111" t="s">
        <v>81</v>
      </c>
      <c r="BV95" s="111" t="s">
        <v>75</v>
      </c>
      <c r="BW95" s="111" t="s">
        <v>82</v>
      </c>
      <c r="BX95" s="111" t="s">
        <v>4</v>
      </c>
      <c r="CL95" s="111" t="s">
        <v>1</v>
      </c>
      <c r="CM95" s="111" t="s">
        <v>83</v>
      </c>
    </row>
    <row r="96" s="7" customFormat="1" ht="16.5" customHeight="1">
      <c r="A96" s="100" t="s">
        <v>77</v>
      </c>
      <c r="B96" s="101"/>
      <c r="C96" s="102"/>
      <c r="D96" s="103" t="s">
        <v>84</v>
      </c>
      <c r="E96" s="103"/>
      <c r="F96" s="103"/>
      <c r="G96" s="103"/>
      <c r="H96" s="103"/>
      <c r="I96" s="104"/>
      <c r="J96" s="103" t="s">
        <v>85</v>
      </c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5">
        <f>'B3 - OÚRaj hala elinst'!J30</f>
        <v>0</v>
      </c>
      <c r="AH96" s="104"/>
      <c r="AI96" s="104"/>
      <c r="AJ96" s="104"/>
      <c r="AK96" s="104"/>
      <c r="AL96" s="104"/>
      <c r="AM96" s="104"/>
      <c r="AN96" s="105">
        <f>SUM(AG96,AT96)</f>
        <v>0</v>
      </c>
      <c r="AO96" s="104"/>
      <c r="AP96" s="104"/>
      <c r="AQ96" s="106" t="s">
        <v>80</v>
      </c>
      <c r="AR96" s="101"/>
      <c r="AS96" s="107">
        <v>0</v>
      </c>
      <c r="AT96" s="108">
        <f>ROUND(SUM(AV96:AW96),2)</f>
        <v>0</v>
      </c>
      <c r="AU96" s="109">
        <f>'B3 - OÚRaj hala elinst'!P124</f>
        <v>0</v>
      </c>
      <c r="AV96" s="108">
        <f>'B3 - OÚRaj hala elinst'!J33</f>
        <v>0</v>
      </c>
      <c r="AW96" s="108">
        <f>'B3 - OÚRaj hala elinst'!J34</f>
        <v>0</v>
      </c>
      <c r="AX96" s="108">
        <f>'B3 - OÚRaj hala elinst'!J35</f>
        <v>0</v>
      </c>
      <c r="AY96" s="108">
        <f>'B3 - OÚRaj hala elinst'!J36</f>
        <v>0</v>
      </c>
      <c r="AZ96" s="108">
        <f>'B3 - OÚRaj hala elinst'!F33</f>
        <v>0</v>
      </c>
      <c r="BA96" s="108">
        <f>'B3 - OÚRaj hala elinst'!F34</f>
        <v>0</v>
      </c>
      <c r="BB96" s="108">
        <f>'B3 - OÚRaj hala elinst'!F35</f>
        <v>0</v>
      </c>
      <c r="BC96" s="108">
        <f>'B3 - OÚRaj hala elinst'!F36</f>
        <v>0</v>
      </c>
      <c r="BD96" s="110">
        <f>'B3 - OÚRaj hala elinst'!F37</f>
        <v>0</v>
      </c>
      <c r="BE96" s="7"/>
      <c r="BT96" s="111" t="s">
        <v>81</v>
      </c>
      <c r="BV96" s="111" t="s">
        <v>75</v>
      </c>
      <c r="BW96" s="111" t="s">
        <v>86</v>
      </c>
      <c r="BX96" s="111" t="s">
        <v>4</v>
      </c>
      <c r="CL96" s="111" t="s">
        <v>1</v>
      </c>
      <c r="CM96" s="111" t="s">
        <v>83</v>
      </c>
    </row>
    <row r="97" s="7" customFormat="1" ht="16.5" customHeight="1">
      <c r="A97" s="100" t="s">
        <v>77</v>
      </c>
      <c r="B97" s="101"/>
      <c r="C97" s="102"/>
      <c r="D97" s="103" t="s">
        <v>87</v>
      </c>
      <c r="E97" s="103"/>
      <c r="F97" s="103"/>
      <c r="G97" s="103"/>
      <c r="H97" s="103"/>
      <c r="I97" s="104"/>
      <c r="J97" s="103" t="s">
        <v>88</v>
      </c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5">
        <f>'C3 - OÚRaj nová škola elinst'!J30</f>
        <v>0</v>
      </c>
      <c r="AH97" s="104"/>
      <c r="AI97" s="104"/>
      <c r="AJ97" s="104"/>
      <c r="AK97" s="104"/>
      <c r="AL97" s="104"/>
      <c r="AM97" s="104"/>
      <c r="AN97" s="105">
        <f>SUM(AG97,AT97)</f>
        <v>0</v>
      </c>
      <c r="AO97" s="104"/>
      <c r="AP97" s="104"/>
      <c r="AQ97" s="106" t="s">
        <v>80</v>
      </c>
      <c r="AR97" s="101"/>
      <c r="AS97" s="107">
        <v>0</v>
      </c>
      <c r="AT97" s="108">
        <f>ROUND(SUM(AV97:AW97),2)</f>
        <v>0</v>
      </c>
      <c r="AU97" s="109">
        <f>'C3 - OÚRaj nová škola elinst'!P124</f>
        <v>0</v>
      </c>
      <c r="AV97" s="108">
        <f>'C3 - OÚRaj nová škola elinst'!J33</f>
        <v>0</v>
      </c>
      <c r="AW97" s="108">
        <f>'C3 - OÚRaj nová škola elinst'!J34</f>
        <v>0</v>
      </c>
      <c r="AX97" s="108">
        <f>'C3 - OÚRaj nová škola elinst'!J35</f>
        <v>0</v>
      </c>
      <c r="AY97" s="108">
        <f>'C3 - OÚRaj nová škola elinst'!J36</f>
        <v>0</v>
      </c>
      <c r="AZ97" s="108">
        <f>'C3 - OÚRaj nová škola elinst'!F33</f>
        <v>0</v>
      </c>
      <c r="BA97" s="108">
        <f>'C3 - OÚRaj nová škola elinst'!F34</f>
        <v>0</v>
      </c>
      <c r="BB97" s="108">
        <f>'C3 - OÚRaj nová škola elinst'!F35</f>
        <v>0</v>
      </c>
      <c r="BC97" s="108">
        <f>'C3 - OÚRaj nová škola elinst'!F36</f>
        <v>0</v>
      </c>
      <c r="BD97" s="110">
        <f>'C3 - OÚRaj nová škola elinst'!F37</f>
        <v>0</v>
      </c>
      <c r="BE97" s="7"/>
      <c r="BT97" s="111" t="s">
        <v>81</v>
      </c>
      <c r="BV97" s="111" t="s">
        <v>75</v>
      </c>
      <c r="BW97" s="111" t="s">
        <v>89</v>
      </c>
      <c r="BX97" s="111" t="s">
        <v>4</v>
      </c>
      <c r="CL97" s="111" t="s">
        <v>1</v>
      </c>
      <c r="CM97" s="111" t="s">
        <v>83</v>
      </c>
    </row>
    <row r="98" s="7" customFormat="1" ht="16.5" customHeight="1">
      <c r="A98" s="100" t="s">
        <v>77</v>
      </c>
      <c r="B98" s="101"/>
      <c r="C98" s="102"/>
      <c r="D98" s="103" t="s">
        <v>90</v>
      </c>
      <c r="E98" s="103"/>
      <c r="F98" s="103"/>
      <c r="G98" s="103"/>
      <c r="H98" s="103"/>
      <c r="I98" s="104"/>
      <c r="J98" s="103" t="s">
        <v>91</v>
      </c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5">
        <f>'D3 - OÚRaj školka elinst'!J30</f>
        <v>0</v>
      </c>
      <c r="AH98" s="104"/>
      <c r="AI98" s="104"/>
      <c r="AJ98" s="104"/>
      <c r="AK98" s="104"/>
      <c r="AL98" s="104"/>
      <c r="AM98" s="104"/>
      <c r="AN98" s="105">
        <f>SUM(AG98,AT98)</f>
        <v>0</v>
      </c>
      <c r="AO98" s="104"/>
      <c r="AP98" s="104"/>
      <c r="AQ98" s="106" t="s">
        <v>80</v>
      </c>
      <c r="AR98" s="101"/>
      <c r="AS98" s="107">
        <v>0</v>
      </c>
      <c r="AT98" s="108">
        <f>ROUND(SUM(AV98:AW98),2)</f>
        <v>0</v>
      </c>
      <c r="AU98" s="109">
        <f>'D3 - OÚRaj školka elinst'!P124</f>
        <v>0</v>
      </c>
      <c r="AV98" s="108">
        <f>'D3 - OÚRaj školka elinst'!J33</f>
        <v>0</v>
      </c>
      <c r="AW98" s="108">
        <f>'D3 - OÚRaj školka elinst'!J34</f>
        <v>0</v>
      </c>
      <c r="AX98" s="108">
        <f>'D3 - OÚRaj školka elinst'!J35</f>
        <v>0</v>
      </c>
      <c r="AY98" s="108">
        <f>'D3 - OÚRaj školka elinst'!J36</f>
        <v>0</v>
      </c>
      <c r="AZ98" s="108">
        <f>'D3 - OÚRaj školka elinst'!F33</f>
        <v>0</v>
      </c>
      <c r="BA98" s="108">
        <f>'D3 - OÚRaj školka elinst'!F34</f>
        <v>0</v>
      </c>
      <c r="BB98" s="108">
        <f>'D3 - OÚRaj školka elinst'!F35</f>
        <v>0</v>
      </c>
      <c r="BC98" s="108">
        <f>'D3 - OÚRaj školka elinst'!F36</f>
        <v>0</v>
      </c>
      <c r="BD98" s="110">
        <f>'D3 - OÚRaj školka elinst'!F37</f>
        <v>0</v>
      </c>
      <c r="BE98" s="7"/>
      <c r="BT98" s="111" t="s">
        <v>81</v>
      </c>
      <c r="BV98" s="111" t="s">
        <v>75</v>
      </c>
      <c r="BW98" s="111" t="s">
        <v>92</v>
      </c>
      <c r="BX98" s="111" t="s">
        <v>4</v>
      </c>
      <c r="CL98" s="111" t="s">
        <v>1</v>
      </c>
      <c r="CM98" s="111" t="s">
        <v>83</v>
      </c>
    </row>
    <row r="99" s="7" customFormat="1" ht="16.5" customHeight="1">
      <c r="A99" s="100" t="s">
        <v>77</v>
      </c>
      <c r="B99" s="101"/>
      <c r="C99" s="102"/>
      <c r="D99" s="103" t="s">
        <v>93</v>
      </c>
      <c r="E99" s="103"/>
      <c r="F99" s="103"/>
      <c r="G99" s="103"/>
      <c r="H99" s="103"/>
      <c r="I99" s="104"/>
      <c r="J99" s="103" t="s">
        <v>94</v>
      </c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5">
        <f>'E3 - OÚRaj nová školka el...'!J30</f>
        <v>0</v>
      </c>
      <c r="AH99" s="104"/>
      <c r="AI99" s="104"/>
      <c r="AJ99" s="104"/>
      <c r="AK99" s="104"/>
      <c r="AL99" s="104"/>
      <c r="AM99" s="104"/>
      <c r="AN99" s="105">
        <f>SUM(AG99,AT99)</f>
        <v>0</v>
      </c>
      <c r="AO99" s="104"/>
      <c r="AP99" s="104"/>
      <c r="AQ99" s="106" t="s">
        <v>80</v>
      </c>
      <c r="AR99" s="101"/>
      <c r="AS99" s="112">
        <v>0</v>
      </c>
      <c r="AT99" s="113">
        <f>ROUND(SUM(AV99:AW99),2)</f>
        <v>0</v>
      </c>
      <c r="AU99" s="114">
        <f>'E3 - OÚRaj nová školka el...'!P126</f>
        <v>0</v>
      </c>
      <c r="AV99" s="113">
        <f>'E3 - OÚRaj nová školka el...'!J33</f>
        <v>0</v>
      </c>
      <c r="AW99" s="113">
        <f>'E3 - OÚRaj nová školka el...'!J34</f>
        <v>0</v>
      </c>
      <c r="AX99" s="113">
        <f>'E3 - OÚRaj nová školka el...'!J35</f>
        <v>0</v>
      </c>
      <c r="AY99" s="113">
        <f>'E3 - OÚRaj nová školka el...'!J36</f>
        <v>0</v>
      </c>
      <c r="AZ99" s="113">
        <f>'E3 - OÚRaj nová školka el...'!F33</f>
        <v>0</v>
      </c>
      <c r="BA99" s="113">
        <f>'E3 - OÚRaj nová školka el...'!F34</f>
        <v>0</v>
      </c>
      <c r="BB99" s="113">
        <f>'E3 - OÚRaj nová školka el...'!F35</f>
        <v>0</v>
      </c>
      <c r="BC99" s="113">
        <f>'E3 - OÚRaj nová školka el...'!F36</f>
        <v>0</v>
      </c>
      <c r="BD99" s="115">
        <f>'E3 - OÚRaj nová školka el...'!F37</f>
        <v>0</v>
      </c>
      <c r="BE99" s="7"/>
      <c r="BT99" s="111" t="s">
        <v>81</v>
      </c>
      <c r="BV99" s="111" t="s">
        <v>75</v>
      </c>
      <c r="BW99" s="111" t="s">
        <v>95</v>
      </c>
      <c r="BX99" s="111" t="s">
        <v>4</v>
      </c>
      <c r="CL99" s="111" t="s">
        <v>1</v>
      </c>
      <c r="CM99" s="111" t="s">
        <v>83</v>
      </c>
    </row>
    <row r="100" s="2" customFormat="1" ht="30" customHeight="1">
      <c r="A100" s="34"/>
      <c r="B100" s="35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5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</row>
    <row r="101" s="2" customFormat="1" ht="6.96" customHeight="1">
      <c r="A101" s="34"/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35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</row>
  </sheetData>
  <mergeCells count="58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A3 - A - OÚRaj přístřešek...'!C2" display="/"/>
    <hyperlink ref="A96" location="'B3 - OÚRaj hala elinst'!C2" display="/"/>
    <hyperlink ref="A97" location="'C3 - OÚRaj nová škola elinst'!C2" display="/"/>
    <hyperlink ref="A98" location="'D3 - OÚRaj školka elinst'!C2" display="/"/>
    <hyperlink ref="A99" location="'E3 - OÚRaj nová školka el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="1" customFormat="1" ht="24.96" customHeight="1">
      <c r="B4" s="18"/>
      <c r="D4" s="19" t="s">
        <v>96</v>
      </c>
      <c r="L4" s="18"/>
      <c r="M4" s="116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7" t="str">
        <f>'Rekapitulace stavby'!K6</f>
        <v>FVE Rajhradice elinst 2025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97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98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99</v>
      </c>
      <c r="G12" s="34"/>
      <c r="H12" s="34"/>
      <c r="I12" s="28" t="s">
        <v>22</v>
      </c>
      <c r="J12" s="65" t="str">
        <f>'Rekapitulace stavby'!AN8</f>
        <v>22. 11. 2023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IF('Rekapitulace stavby'!E11="","",'Rekapitulace stavby'!E11)</f>
        <v xml:space="preserve"> </v>
      </c>
      <c r="F15" s="34"/>
      <c r="G15" s="34"/>
      <c r="H15" s="34"/>
      <c r="I15" s="28" t="s">
        <v>26</v>
      </c>
      <c r="J15" s="23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27</v>
      </c>
      <c r="E17" s="34"/>
      <c r="F17" s="34"/>
      <c r="G17" s="34"/>
      <c r="H17" s="34"/>
      <c r="I17" s="28" t="s">
        <v>25</v>
      </c>
      <c r="J17" s="29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'Rekapitulace stavby'!E14</f>
        <v>Vyplň údaj</v>
      </c>
      <c r="F18" s="23"/>
      <c r="G18" s="23"/>
      <c r="H18" s="23"/>
      <c r="I18" s="28" t="s">
        <v>26</v>
      </c>
      <c r="J18" s="29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29</v>
      </c>
      <c r="E20" s="34"/>
      <c r="F20" s="34"/>
      <c r="G20" s="34"/>
      <c r="H20" s="34"/>
      <c r="I20" s="28" t="s">
        <v>25</v>
      </c>
      <c r="J20" s="23" t="s">
        <v>100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101</v>
      </c>
      <c r="F21" s="34"/>
      <c r="G21" s="34"/>
      <c r="H21" s="34"/>
      <c r="I21" s="28" t="s">
        <v>26</v>
      </c>
      <c r="J21" s="23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31</v>
      </c>
      <c r="E23" s="34"/>
      <c r="F23" s="34"/>
      <c r="G23" s="34"/>
      <c r="H23" s="34"/>
      <c r="I23" s="28" t="s">
        <v>25</v>
      </c>
      <c r="J23" s="23" t="s">
        <v>100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101</v>
      </c>
      <c r="F24" s="34"/>
      <c r="G24" s="34"/>
      <c r="H24" s="34"/>
      <c r="I24" s="28" t="s">
        <v>26</v>
      </c>
      <c r="J24" s="2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32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33</v>
      </c>
      <c r="E30" s="34"/>
      <c r="F30" s="34"/>
      <c r="G30" s="34"/>
      <c r="H30" s="34"/>
      <c r="I30" s="34"/>
      <c r="J30" s="92">
        <f>ROUND(J126,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35</v>
      </c>
      <c r="G32" s="34"/>
      <c r="H32" s="34"/>
      <c r="I32" s="39" t="s">
        <v>34</v>
      </c>
      <c r="J32" s="39" t="s">
        <v>36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37</v>
      </c>
      <c r="E33" s="28" t="s">
        <v>38</v>
      </c>
      <c r="F33" s="123">
        <f>ROUND((SUM(BE126:BE178)),  2)</f>
        <v>0</v>
      </c>
      <c r="G33" s="34"/>
      <c r="H33" s="34"/>
      <c r="I33" s="124">
        <v>0.20999999999999999</v>
      </c>
      <c r="J33" s="123">
        <f>ROUND(((SUM(BE126:BE178))*I33),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39</v>
      </c>
      <c r="F34" s="123">
        <f>ROUND((SUM(BF126:BF178)),  2)</f>
        <v>0</v>
      </c>
      <c r="G34" s="34"/>
      <c r="H34" s="34"/>
      <c r="I34" s="124">
        <v>0.12</v>
      </c>
      <c r="J34" s="123">
        <f>ROUND(((SUM(BF126:BF178))*I34),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40</v>
      </c>
      <c r="F35" s="123">
        <f>ROUND((SUM(BG126:BG178)),  2)</f>
        <v>0</v>
      </c>
      <c r="G35" s="34"/>
      <c r="H35" s="34"/>
      <c r="I35" s="124">
        <v>0.20999999999999999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41</v>
      </c>
      <c r="F36" s="123">
        <f>ROUND((SUM(BH126:BH178)),  2)</f>
        <v>0</v>
      </c>
      <c r="G36" s="34"/>
      <c r="H36" s="34"/>
      <c r="I36" s="124">
        <v>0.12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23">
        <f>ROUND((SUM(BI126:BI178)),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43</v>
      </c>
      <c r="E39" s="77"/>
      <c r="F39" s="77"/>
      <c r="G39" s="127" t="s">
        <v>44</v>
      </c>
      <c r="H39" s="128" t="s">
        <v>45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46</v>
      </c>
      <c r="E50" s="53"/>
      <c r="F50" s="53"/>
      <c r="G50" s="52" t="s">
        <v>47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48</v>
      </c>
      <c r="E61" s="37"/>
      <c r="F61" s="131" t="s">
        <v>49</v>
      </c>
      <c r="G61" s="54" t="s">
        <v>48</v>
      </c>
      <c r="H61" s="37"/>
      <c r="I61" s="37"/>
      <c r="J61" s="132" t="s">
        <v>49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50</v>
      </c>
      <c r="E65" s="55"/>
      <c r="F65" s="55"/>
      <c r="G65" s="52" t="s">
        <v>51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48</v>
      </c>
      <c r="E76" s="37"/>
      <c r="F76" s="131" t="s">
        <v>49</v>
      </c>
      <c r="G76" s="54" t="s">
        <v>48</v>
      </c>
      <c r="H76" s="37"/>
      <c r="I76" s="37"/>
      <c r="J76" s="132" t="s">
        <v>49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102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7" t="str">
        <f>E7</f>
        <v>FVE Rajhradice elinst 2025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97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A3 - A - OÚRaj přístřešek elinst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Rajhradice</v>
      </c>
      <c r="G89" s="34"/>
      <c r="H89" s="34"/>
      <c r="I89" s="28" t="s">
        <v>22</v>
      </c>
      <c r="J89" s="65" t="str">
        <f>IF(J12="","",J12)</f>
        <v>22. 11. 2023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 xml:space="preserve"> </v>
      </c>
      <c r="G91" s="34"/>
      <c r="H91" s="34"/>
      <c r="I91" s="28" t="s">
        <v>29</v>
      </c>
      <c r="J91" s="32" t="str">
        <f>E21</f>
        <v>ing. Vít Podešva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27</v>
      </c>
      <c r="D92" s="34"/>
      <c r="E92" s="34"/>
      <c r="F92" s="23" t="str">
        <f>IF(E18="","",E18)</f>
        <v>Vyplň údaj</v>
      </c>
      <c r="G92" s="34"/>
      <c r="H92" s="34"/>
      <c r="I92" s="28" t="s">
        <v>31</v>
      </c>
      <c r="J92" s="32" t="str">
        <f>E24</f>
        <v>ing. Vít Podešva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33" t="s">
        <v>103</v>
      </c>
      <c r="D94" s="125"/>
      <c r="E94" s="125"/>
      <c r="F94" s="125"/>
      <c r="G94" s="125"/>
      <c r="H94" s="125"/>
      <c r="I94" s="125"/>
      <c r="J94" s="134" t="s">
        <v>104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5" t="s">
        <v>105</v>
      </c>
      <c r="D96" s="34"/>
      <c r="E96" s="34"/>
      <c r="F96" s="34"/>
      <c r="G96" s="34"/>
      <c r="H96" s="34"/>
      <c r="I96" s="34"/>
      <c r="J96" s="92">
        <f>J126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106</v>
      </c>
    </row>
    <row r="97" s="9" customFormat="1" ht="24.96" customHeight="1">
      <c r="A97" s="9"/>
      <c r="B97" s="136"/>
      <c r="C97" s="9"/>
      <c r="D97" s="137" t="s">
        <v>107</v>
      </c>
      <c r="E97" s="138"/>
      <c r="F97" s="138"/>
      <c r="G97" s="138"/>
      <c r="H97" s="138"/>
      <c r="I97" s="138"/>
      <c r="J97" s="139">
        <f>J137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0"/>
      <c r="C98" s="10"/>
      <c r="D98" s="141" t="s">
        <v>108</v>
      </c>
      <c r="E98" s="142"/>
      <c r="F98" s="142"/>
      <c r="G98" s="142"/>
      <c r="H98" s="142"/>
      <c r="I98" s="142"/>
      <c r="J98" s="143">
        <f>J138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0"/>
      <c r="C99" s="10"/>
      <c r="D99" s="141" t="s">
        <v>109</v>
      </c>
      <c r="E99" s="142"/>
      <c r="F99" s="142"/>
      <c r="G99" s="142"/>
      <c r="H99" s="142"/>
      <c r="I99" s="142"/>
      <c r="J99" s="143">
        <f>J141</f>
        <v>0</v>
      </c>
      <c r="K99" s="10"/>
      <c r="L99" s="14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36"/>
      <c r="C100" s="9"/>
      <c r="D100" s="137" t="s">
        <v>110</v>
      </c>
      <c r="E100" s="138"/>
      <c r="F100" s="138"/>
      <c r="G100" s="138"/>
      <c r="H100" s="138"/>
      <c r="I100" s="138"/>
      <c r="J100" s="139">
        <f>J145</f>
        <v>0</v>
      </c>
      <c r="K100" s="9"/>
      <c r="L100" s="136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40"/>
      <c r="C101" s="10"/>
      <c r="D101" s="141" t="s">
        <v>111</v>
      </c>
      <c r="E101" s="142"/>
      <c r="F101" s="142"/>
      <c r="G101" s="142"/>
      <c r="H101" s="142"/>
      <c r="I101" s="142"/>
      <c r="J101" s="143">
        <f>J146</f>
        <v>0</v>
      </c>
      <c r="K101" s="10"/>
      <c r="L101" s="14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0"/>
      <c r="C102" s="10"/>
      <c r="D102" s="141" t="s">
        <v>112</v>
      </c>
      <c r="E102" s="142"/>
      <c r="F102" s="142"/>
      <c r="G102" s="142"/>
      <c r="H102" s="142"/>
      <c r="I102" s="142"/>
      <c r="J102" s="143">
        <f>J162</f>
        <v>0</v>
      </c>
      <c r="K102" s="10"/>
      <c r="L102" s="14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6"/>
      <c r="C103" s="9"/>
      <c r="D103" s="137" t="s">
        <v>113</v>
      </c>
      <c r="E103" s="138"/>
      <c r="F103" s="138"/>
      <c r="G103" s="138"/>
      <c r="H103" s="138"/>
      <c r="I103" s="138"/>
      <c r="J103" s="139">
        <f>J164</f>
        <v>0</v>
      </c>
      <c r="K103" s="9"/>
      <c r="L103" s="13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40"/>
      <c r="C104" s="10"/>
      <c r="D104" s="141" t="s">
        <v>114</v>
      </c>
      <c r="E104" s="142"/>
      <c r="F104" s="142"/>
      <c r="G104" s="142"/>
      <c r="H104" s="142"/>
      <c r="I104" s="142"/>
      <c r="J104" s="143">
        <f>J165</f>
        <v>0</v>
      </c>
      <c r="K104" s="10"/>
      <c r="L104" s="14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36"/>
      <c r="C105" s="9"/>
      <c r="D105" s="137" t="s">
        <v>115</v>
      </c>
      <c r="E105" s="138"/>
      <c r="F105" s="138"/>
      <c r="G105" s="138"/>
      <c r="H105" s="138"/>
      <c r="I105" s="138"/>
      <c r="J105" s="139">
        <f>J175</f>
        <v>0</v>
      </c>
      <c r="K105" s="9"/>
      <c r="L105" s="13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40"/>
      <c r="C106" s="10"/>
      <c r="D106" s="141" t="s">
        <v>116</v>
      </c>
      <c r="E106" s="142"/>
      <c r="F106" s="142"/>
      <c r="G106" s="142"/>
      <c r="H106" s="142"/>
      <c r="I106" s="142"/>
      <c r="J106" s="143">
        <f>J176</f>
        <v>0</v>
      </c>
      <c r="K106" s="10"/>
      <c r="L106" s="14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4"/>
      <c r="B107" s="35"/>
      <c r="C107" s="34"/>
      <c r="D107" s="34"/>
      <c r="E107" s="34"/>
      <c r="F107" s="34"/>
      <c r="G107" s="34"/>
      <c r="H107" s="34"/>
      <c r="I107" s="34"/>
      <c r="J107" s="34"/>
      <c r="K107" s="34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6.96" customHeight="1">
      <c r="A108" s="34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12" s="2" customFormat="1" ht="6.96" customHeight="1">
      <c r="A112" s="34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24.96" customHeight="1">
      <c r="A113" s="34"/>
      <c r="B113" s="35"/>
      <c r="C113" s="19" t="s">
        <v>117</v>
      </c>
      <c r="D113" s="34"/>
      <c r="E113" s="34"/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16</v>
      </c>
      <c r="D115" s="34"/>
      <c r="E115" s="34"/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117" t="str">
        <f>E7</f>
        <v>FVE Rajhradice elinst 2025</v>
      </c>
      <c r="F116" s="28"/>
      <c r="G116" s="28"/>
      <c r="H116" s="28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97</v>
      </c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3" t="str">
        <f>E9</f>
        <v>A3 - A - OÚRaj přístřešek elinst</v>
      </c>
      <c r="F118" s="34"/>
      <c r="G118" s="34"/>
      <c r="H118" s="34"/>
      <c r="I118" s="34"/>
      <c r="J118" s="34"/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20</v>
      </c>
      <c r="D120" s="34"/>
      <c r="E120" s="34"/>
      <c r="F120" s="23" t="str">
        <f>F12</f>
        <v>Rajhradice</v>
      </c>
      <c r="G120" s="34"/>
      <c r="H120" s="34"/>
      <c r="I120" s="28" t="s">
        <v>22</v>
      </c>
      <c r="J120" s="65" t="str">
        <f>IF(J12="","",J12)</f>
        <v>22. 11. 2023</v>
      </c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24</v>
      </c>
      <c r="D122" s="34"/>
      <c r="E122" s="34"/>
      <c r="F122" s="23" t="str">
        <f>E15</f>
        <v xml:space="preserve"> </v>
      </c>
      <c r="G122" s="34"/>
      <c r="H122" s="34"/>
      <c r="I122" s="28" t="s">
        <v>29</v>
      </c>
      <c r="J122" s="32" t="str">
        <f>E21</f>
        <v>ing. Vít Podešva</v>
      </c>
      <c r="K122" s="34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IF(E18="","",E18)</f>
        <v>Vyplň údaj</v>
      </c>
      <c r="G123" s="34"/>
      <c r="H123" s="34"/>
      <c r="I123" s="28" t="s">
        <v>31</v>
      </c>
      <c r="J123" s="32" t="str">
        <f>E24</f>
        <v>ing. Vít Podešva</v>
      </c>
      <c r="K123" s="34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44"/>
      <c r="B125" s="145"/>
      <c r="C125" s="146" t="s">
        <v>118</v>
      </c>
      <c r="D125" s="147" t="s">
        <v>58</v>
      </c>
      <c r="E125" s="147" t="s">
        <v>54</v>
      </c>
      <c r="F125" s="147" t="s">
        <v>55</v>
      </c>
      <c r="G125" s="147" t="s">
        <v>119</v>
      </c>
      <c r="H125" s="147" t="s">
        <v>120</v>
      </c>
      <c r="I125" s="147" t="s">
        <v>121</v>
      </c>
      <c r="J125" s="148" t="s">
        <v>104</v>
      </c>
      <c r="K125" s="149" t="s">
        <v>122</v>
      </c>
      <c r="L125" s="150"/>
      <c r="M125" s="82" t="s">
        <v>1</v>
      </c>
      <c r="N125" s="83" t="s">
        <v>37</v>
      </c>
      <c r="O125" s="83" t="s">
        <v>123</v>
      </c>
      <c r="P125" s="83" t="s">
        <v>124</v>
      </c>
      <c r="Q125" s="83" t="s">
        <v>125</v>
      </c>
      <c r="R125" s="83" t="s">
        <v>126</v>
      </c>
      <c r="S125" s="83" t="s">
        <v>127</v>
      </c>
      <c r="T125" s="84" t="s">
        <v>128</v>
      </c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  <c r="AE125" s="144"/>
    </row>
    <row r="126" s="2" customFormat="1" ht="22.8" customHeight="1">
      <c r="A126" s="34"/>
      <c r="B126" s="35"/>
      <c r="C126" s="89" t="s">
        <v>129</v>
      </c>
      <c r="D126" s="34"/>
      <c r="E126" s="34"/>
      <c r="F126" s="34"/>
      <c r="G126" s="34"/>
      <c r="H126" s="34"/>
      <c r="I126" s="34"/>
      <c r="J126" s="151">
        <f>BK126</f>
        <v>0</v>
      </c>
      <c r="K126" s="34"/>
      <c r="L126" s="35"/>
      <c r="M126" s="85"/>
      <c r="N126" s="69"/>
      <c r="O126" s="86"/>
      <c r="P126" s="152">
        <f>P127+SUM(P128:P137)+P145+P164+P175</f>
        <v>0</v>
      </c>
      <c r="Q126" s="86"/>
      <c r="R126" s="152">
        <f>R127+SUM(R128:R137)+R145+R164+R175</f>
        <v>45.256930000000004</v>
      </c>
      <c r="S126" s="86"/>
      <c r="T126" s="153">
        <f>T127+SUM(T128:T137)+T145+T164+T175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72</v>
      </c>
      <c r="AU126" s="15" t="s">
        <v>106</v>
      </c>
      <c r="BK126" s="154">
        <f>BK127+SUM(BK128:BK137)+BK145+BK164+BK175</f>
        <v>0</v>
      </c>
    </row>
    <row r="127" s="2" customFormat="1" ht="37.8" customHeight="1">
      <c r="A127" s="34"/>
      <c r="B127" s="155"/>
      <c r="C127" s="156" t="s">
        <v>81</v>
      </c>
      <c r="D127" s="156" t="s">
        <v>130</v>
      </c>
      <c r="E127" s="157" t="s">
        <v>131</v>
      </c>
      <c r="F127" s="158" t="s">
        <v>132</v>
      </c>
      <c r="G127" s="159" t="s">
        <v>133</v>
      </c>
      <c r="H127" s="160">
        <v>1</v>
      </c>
      <c r="I127" s="161"/>
      <c r="J127" s="162">
        <f>ROUND(I127*H127,2)</f>
        <v>0</v>
      </c>
      <c r="K127" s="163"/>
      <c r="L127" s="164"/>
      <c r="M127" s="165" t="s">
        <v>1</v>
      </c>
      <c r="N127" s="166" t="s">
        <v>38</v>
      </c>
      <c r="O127" s="73"/>
      <c r="P127" s="167">
        <f>O127*H127</f>
        <v>0</v>
      </c>
      <c r="Q127" s="167">
        <v>0.014999999999999999</v>
      </c>
      <c r="R127" s="167">
        <f>Q127*H127</f>
        <v>0.014999999999999999</v>
      </c>
      <c r="S127" s="167">
        <v>0</v>
      </c>
      <c r="T127" s="16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69" t="s">
        <v>134</v>
      </c>
      <c r="AT127" s="169" t="s">
        <v>130</v>
      </c>
      <c r="AU127" s="169" t="s">
        <v>73</v>
      </c>
      <c r="AY127" s="15" t="s">
        <v>135</v>
      </c>
      <c r="BE127" s="170">
        <f>IF(N127="základní",J127,0)</f>
        <v>0</v>
      </c>
      <c r="BF127" s="170">
        <f>IF(N127="snížená",J127,0)</f>
        <v>0</v>
      </c>
      <c r="BG127" s="170">
        <f>IF(N127="zákl. přenesená",J127,0)</f>
        <v>0</v>
      </c>
      <c r="BH127" s="170">
        <f>IF(N127="sníž. přenesená",J127,0)</f>
        <v>0</v>
      </c>
      <c r="BI127" s="170">
        <f>IF(N127="nulová",J127,0)</f>
        <v>0</v>
      </c>
      <c r="BJ127" s="15" t="s">
        <v>81</v>
      </c>
      <c r="BK127" s="170">
        <f>ROUND(I127*H127,2)</f>
        <v>0</v>
      </c>
      <c r="BL127" s="15" t="s">
        <v>136</v>
      </c>
      <c r="BM127" s="169" t="s">
        <v>137</v>
      </c>
    </row>
    <row r="128" s="2" customFormat="1" ht="16.5" customHeight="1">
      <c r="A128" s="34"/>
      <c r="B128" s="155"/>
      <c r="C128" s="156" t="s">
        <v>83</v>
      </c>
      <c r="D128" s="156" t="s">
        <v>130</v>
      </c>
      <c r="E128" s="157" t="s">
        <v>138</v>
      </c>
      <c r="F128" s="158" t="s">
        <v>139</v>
      </c>
      <c r="G128" s="159" t="s">
        <v>140</v>
      </c>
      <c r="H128" s="160">
        <v>64</v>
      </c>
      <c r="I128" s="161"/>
      <c r="J128" s="162">
        <f>ROUND(I128*H128,2)</f>
        <v>0</v>
      </c>
      <c r="K128" s="163"/>
      <c r="L128" s="164"/>
      <c r="M128" s="165" t="s">
        <v>1</v>
      </c>
      <c r="N128" s="166" t="s">
        <v>38</v>
      </c>
      <c r="O128" s="73"/>
      <c r="P128" s="167">
        <f>O128*H128</f>
        <v>0</v>
      </c>
      <c r="Q128" s="167">
        <v>0.64000000000000001</v>
      </c>
      <c r="R128" s="167">
        <f>Q128*H128</f>
        <v>40.960000000000001</v>
      </c>
      <c r="S128" s="167">
        <v>0</v>
      </c>
      <c r="T128" s="16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69" t="s">
        <v>134</v>
      </c>
      <c r="AT128" s="169" t="s">
        <v>130</v>
      </c>
      <c r="AU128" s="169" t="s">
        <v>73</v>
      </c>
      <c r="AY128" s="15" t="s">
        <v>135</v>
      </c>
      <c r="BE128" s="170">
        <f>IF(N128="základní",J128,0)</f>
        <v>0</v>
      </c>
      <c r="BF128" s="170">
        <f>IF(N128="snížená",J128,0)</f>
        <v>0</v>
      </c>
      <c r="BG128" s="170">
        <f>IF(N128="zákl. přenesená",J128,0)</f>
        <v>0</v>
      </c>
      <c r="BH128" s="170">
        <f>IF(N128="sníž. přenesená",J128,0)</f>
        <v>0</v>
      </c>
      <c r="BI128" s="170">
        <f>IF(N128="nulová",J128,0)</f>
        <v>0</v>
      </c>
      <c r="BJ128" s="15" t="s">
        <v>81</v>
      </c>
      <c r="BK128" s="170">
        <f>ROUND(I128*H128,2)</f>
        <v>0</v>
      </c>
      <c r="BL128" s="15" t="s">
        <v>136</v>
      </c>
      <c r="BM128" s="169" t="s">
        <v>141</v>
      </c>
    </row>
    <row r="129" s="2" customFormat="1" ht="24.15" customHeight="1">
      <c r="A129" s="34"/>
      <c r="B129" s="155"/>
      <c r="C129" s="156" t="s">
        <v>142</v>
      </c>
      <c r="D129" s="156" t="s">
        <v>130</v>
      </c>
      <c r="E129" s="157" t="s">
        <v>143</v>
      </c>
      <c r="F129" s="158" t="s">
        <v>144</v>
      </c>
      <c r="G129" s="159" t="s">
        <v>140</v>
      </c>
      <c r="H129" s="160">
        <v>25</v>
      </c>
      <c r="I129" s="161"/>
      <c r="J129" s="162">
        <f>ROUND(I129*H129,2)</f>
        <v>0</v>
      </c>
      <c r="K129" s="163"/>
      <c r="L129" s="164"/>
      <c r="M129" s="165" t="s">
        <v>1</v>
      </c>
      <c r="N129" s="166" t="s">
        <v>38</v>
      </c>
      <c r="O129" s="73"/>
      <c r="P129" s="167">
        <f>O129*H129</f>
        <v>0</v>
      </c>
      <c r="Q129" s="167">
        <v>0.00016000000000000001</v>
      </c>
      <c r="R129" s="167">
        <f>Q129*H129</f>
        <v>0.0040000000000000001</v>
      </c>
      <c r="S129" s="167">
        <v>0</v>
      </c>
      <c r="T129" s="168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69" t="s">
        <v>134</v>
      </c>
      <c r="AT129" s="169" t="s">
        <v>130</v>
      </c>
      <c r="AU129" s="169" t="s">
        <v>73</v>
      </c>
      <c r="AY129" s="15" t="s">
        <v>135</v>
      </c>
      <c r="BE129" s="170">
        <f>IF(N129="základní",J129,0)</f>
        <v>0</v>
      </c>
      <c r="BF129" s="170">
        <f>IF(N129="snížená",J129,0)</f>
        <v>0</v>
      </c>
      <c r="BG129" s="170">
        <f>IF(N129="zákl. přenesená",J129,0)</f>
        <v>0</v>
      </c>
      <c r="BH129" s="170">
        <f>IF(N129="sníž. přenesená",J129,0)</f>
        <v>0</v>
      </c>
      <c r="BI129" s="170">
        <f>IF(N129="nulová",J129,0)</f>
        <v>0</v>
      </c>
      <c r="BJ129" s="15" t="s">
        <v>81</v>
      </c>
      <c r="BK129" s="170">
        <f>ROUND(I129*H129,2)</f>
        <v>0</v>
      </c>
      <c r="BL129" s="15" t="s">
        <v>136</v>
      </c>
      <c r="BM129" s="169" t="s">
        <v>145</v>
      </c>
    </row>
    <row r="130" s="2" customFormat="1" ht="16.5" customHeight="1">
      <c r="A130" s="34"/>
      <c r="B130" s="155"/>
      <c r="C130" s="156" t="s">
        <v>136</v>
      </c>
      <c r="D130" s="156" t="s">
        <v>130</v>
      </c>
      <c r="E130" s="157" t="s">
        <v>146</v>
      </c>
      <c r="F130" s="158" t="s">
        <v>147</v>
      </c>
      <c r="G130" s="159" t="s">
        <v>148</v>
      </c>
      <c r="H130" s="160">
        <v>20</v>
      </c>
      <c r="I130" s="161"/>
      <c r="J130" s="162">
        <f>ROUND(I130*H130,2)</f>
        <v>0</v>
      </c>
      <c r="K130" s="163"/>
      <c r="L130" s="164"/>
      <c r="M130" s="165" t="s">
        <v>1</v>
      </c>
      <c r="N130" s="166" t="s">
        <v>38</v>
      </c>
      <c r="O130" s="73"/>
      <c r="P130" s="167">
        <f>O130*H130</f>
        <v>0</v>
      </c>
      <c r="Q130" s="167">
        <v>0.001</v>
      </c>
      <c r="R130" s="167">
        <f>Q130*H130</f>
        <v>0.02</v>
      </c>
      <c r="S130" s="167">
        <v>0</v>
      </c>
      <c r="T130" s="16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69" t="s">
        <v>134</v>
      </c>
      <c r="AT130" s="169" t="s">
        <v>130</v>
      </c>
      <c r="AU130" s="169" t="s">
        <v>73</v>
      </c>
      <c r="AY130" s="15" t="s">
        <v>135</v>
      </c>
      <c r="BE130" s="170">
        <f>IF(N130="základní",J130,0)</f>
        <v>0</v>
      </c>
      <c r="BF130" s="170">
        <f>IF(N130="snížená",J130,0)</f>
        <v>0</v>
      </c>
      <c r="BG130" s="170">
        <f>IF(N130="zákl. přenesená",J130,0)</f>
        <v>0</v>
      </c>
      <c r="BH130" s="170">
        <f>IF(N130="sníž. přenesená",J130,0)</f>
        <v>0</v>
      </c>
      <c r="BI130" s="170">
        <f>IF(N130="nulová",J130,0)</f>
        <v>0</v>
      </c>
      <c r="BJ130" s="15" t="s">
        <v>81</v>
      </c>
      <c r="BK130" s="170">
        <f>ROUND(I130*H130,2)</f>
        <v>0</v>
      </c>
      <c r="BL130" s="15" t="s">
        <v>136</v>
      </c>
      <c r="BM130" s="169" t="s">
        <v>149</v>
      </c>
    </row>
    <row r="131" s="2" customFormat="1" ht="24.15" customHeight="1">
      <c r="A131" s="34"/>
      <c r="B131" s="155"/>
      <c r="C131" s="156" t="s">
        <v>150</v>
      </c>
      <c r="D131" s="156" t="s">
        <v>130</v>
      </c>
      <c r="E131" s="157" t="s">
        <v>151</v>
      </c>
      <c r="F131" s="158" t="s">
        <v>152</v>
      </c>
      <c r="G131" s="159" t="s">
        <v>140</v>
      </c>
      <c r="H131" s="160">
        <v>70</v>
      </c>
      <c r="I131" s="161"/>
      <c r="J131" s="162">
        <f>ROUND(I131*H131,2)</f>
        <v>0</v>
      </c>
      <c r="K131" s="163"/>
      <c r="L131" s="164"/>
      <c r="M131" s="165" t="s">
        <v>1</v>
      </c>
      <c r="N131" s="166" t="s">
        <v>38</v>
      </c>
      <c r="O131" s="73"/>
      <c r="P131" s="167">
        <f>O131*H131</f>
        <v>0</v>
      </c>
      <c r="Q131" s="167">
        <v>0.00022000000000000001</v>
      </c>
      <c r="R131" s="167">
        <f>Q131*H131</f>
        <v>0.015400000000000001</v>
      </c>
      <c r="S131" s="167">
        <v>0</v>
      </c>
      <c r="T131" s="16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69" t="s">
        <v>134</v>
      </c>
      <c r="AT131" s="169" t="s">
        <v>130</v>
      </c>
      <c r="AU131" s="169" t="s">
        <v>73</v>
      </c>
      <c r="AY131" s="15" t="s">
        <v>135</v>
      </c>
      <c r="BE131" s="170">
        <f>IF(N131="základní",J131,0)</f>
        <v>0</v>
      </c>
      <c r="BF131" s="170">
        <f>IF(N131="snížená",J131,0)</f>
        <v>0</v>
      </c>
      <c r="BG131" s="170">
        <f>IF(N131="zákl. přenesená",J131,0)</f>
        <v>0</v>
      </c>
      <c r="BH131" s="170">
        <f>IF(N131="sníž. přenesená",J131,0)</f>
        <v>0</v>
      </c>
      <c r="BI131" s="170">
        <f>IF(N131="nulová",J131,0)</f>
        <v>0</v>
      </c>
      <c r="BJ131" s="15" t="s">
        <v>81</v>
      </c>
      <c r="BK131" s="170">
        <f>ROUND(I131*H131,2)</f>
        <v>0</v>
      </c>
      <c r="BL131" s="15" t="s">
        <v>136</v>
      </c>
      <c r="BM131" s="169" t="s">
        <v>153</v>
      </c>
    </row>
    <row r="132" s="2" customFormat="1" ht="24.15" customHeight="1">
      <c r="A132" s="34"/>
      <c r="B132" s="155"/>
      <c r="C132" s="156" t="s">
        <v>154</v>
      </c>
      <c r="D132" s="156" t="s">
        <v>130</v>
      </c>
      <c r="E132" s="157" t="s">
        <v>155</v>
      </c>
      <c r="F132" s="158" t="s">
        <v>156</v>
      </c>
      <c r="G132" s="159" t="s">
        <v>140</v>
      </c>
      <c r="H132" s="160">
        <v>8</v>
      </c>
      <c r="I132" s="161"/>
      <c r="J132" s="162">
        <f>ROUND(I132*H132,2)</f>
        <v>0</v>
      </c>
      <c r="K132" s="163"/>
      <c r="L132" s="164"/>
      <c r="M132" s="165" t="s">
        <v>1</v>
      </c>
      <c r="N132" s="166" t="s">
        <v>38</v>
      </c>
      <c r="O132" s="73"/>
      <c r="P132" s="167">
        <f>O132*H132</f>
        <v>0</v>
      </c>
      <c r="Q132" s="167">
        <v>0.00034000000000000002</v>
      </c>
      <c r="R132" s="167">
        <f>Q132*H132</f>
        <v>0.0027200000000000002</v>
      </c>
      <c r="S132" s="167">
        <v>0</v>
      </c>
      <c r="T132" s="16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69" t="s">
        <v>134</v>
      </c>
      <c r="AT132" s="169" t="s">
        <v>130</v>
      </c>
      <c r="AU132" s="169" t="s">
        <v>73</v>
      </c>
      <c r="AY132" s="15" t="s">
        <v>135</v>
      </c>
      <c r="BE132" s="170">
        <f>IF(N132="základní",J132,0)</f>
        <v>0</v>
      </c>
      <c r="BF132" s="170">
        <f>IF(N132="snížená",J132,0)</f>
        <v>0</v>
      </c>
      <c r="BG132" s="170">
        <f>IF(N132="zákl. přenesená",J132,0)</f>
        <v>0</v>
      </c>
      <c r="BH132" s="170">
        <f>IF(N132="sníž. přenesená",J132,0)</f>
        <v>0</v>
      </c>
      <c r="BI132" s="170">
        <f>IF(N132="nulová",J132,0)</f>
        <v>0</v>
      </c>
      <c r="BJ132" s="15" t="s">
        <v>81</v>
      </c>
      <c r="BK132" s="170">
        <f>ROUND(I132*H132,2)</f>
        <v>0</v>
      </c>
      <c r="BL132" s="15" t="s">
        <v>136</v>
      </c>
      <c r="BM132" s="169" t="s">
        <v>157</v>
      </c>
    </row>
    <row r="133" s="2" customFormat="1" ht="16.5" customHeight="1">
      <c r="A133" s="34"/>
      <c r="B133" s="155"/>
      <c r="C133" s="156" t="s">
        <v>158</v>
      </c>
      <c r="D133" s="156" t="s">
        <v>130</v>
      </c>
      <c r="E133" s="157" t="s">
        <v>159</v>
      </c>
      <c r="F133" s="158" t="s">
        <v>160</v>
      </c>
      <c r="G133" s="159" t="s">
        <v>140</v>
      </c>
      <c r="H133" s="160">
        <v>26</v>
      </c>
      <c r="I133" s="161"/>
      <c r="J133" s="162">
        <f>ROUND(I133*H133,2)</f>
        <v>0</v>
      </c>
      <c r="K133" s="163"/>
      <c r="L133" s="164"/>
      <c r="M133" s="165" t="s">
        <v>1</v>
      </c>
      <c r="N133" s="166" t="s">
        <v>38</v>
      </c>
      <c r="O133" s="73"/>
      <c r="P133" s="167">
        <f>O133*H133</f>
        <v>0</v>
      </c>
      <c r="Q133" s="167">
        <v>1.0000000000000001E-05</v>
      </c>
      <c r="R133" s="167">
        <f>Q133*H133</f>
        <v>0.00026000000000000003</v>
      </c>
      <c r="S133" s="167">
        <v>0</v>
      </c>
      <c r="T133" s="16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69" t="s">
        <v>134</v>
      </c>
      <c r="AT133" s="169" t="s">
        <v>130</v>
      </c>
      <c r="AU133" s="169" t="s">
        <v>73</v>
      </c>
      <c r="AY133" s="15" t="s">
        <v>135</v>
      </c>
      <c r="BE133" s="170">
        <f>IF(N133="základní",J133,0)</f>
        <v>0</v>
      </c>
      <c r="BF133" s="170">
        <f>IF(N133="snížená",J133,0)</f>
        <v>0</v>
      </c>
      <c r="BG133" s="170">
        <f>IF(N133="zákl. přenesená",J133,0)</f>
        <v>0</v>
      </c>
      <c r="BH133" s="170">
        <f>IF(N133="sníž. přenesená",J133,0)</f>
        <v>0</v>
      </c>
      <c r="BI133" s="170">
        <f>IF(N133="nulová",J133,0)</f>
        <v>0</v>
      </c>
      <c r="BJ133" s="15" t="s">
        <v>81</v>
      </c>
      <c r="BK133" s="170">
        <f>ROUND(I133*H133,2)</f>
        <v>0</v>
      </c>
      <c r="BL133" s="15" t="s">
        <v>136</v>
      </c>
      <c r="BM133" s="169" t="s">
        <v>161</v>
      </c>
    </row>
    <row r="134" s="2" customFormat="1" ht="24.15" customHeight="1">
      <c r="A134" s="34"/>
      <c r="B134" s="155"/>
      <c r="C134" s="156" t="s">
        <v>134</v>
      </c>
      <c r="D134" s="156" t="s">
        <v>130</v>
      </c>
      <c r="E134" s="157" t="s">
        <v>162</v>
      </c>
      <c r="F134" s="158" t="s">
        <v>163</v>
      </c>
      <c r="G134" s="159" t="s">
        <v>133</v>
      </c>
      <c r="H134" s="160">
        <v>50</v>
      </c>
      <c r="I134" s="161"/>
      <c r="J134" s="162">
        <f>ROUND(I134*H134,2)</f>
        <v>0</v>
      </c>
      <c r="K134" s="163"/>
      <c r="L134" s="164"/>
      <c r="M134" s="165" t="s">
        <v>1</v>
      </c>
      <c r="N134" s="166" t="s">
        <v>38</v>
      </c>
      <c r="O134" s="73"/>
      <c r="P134" s="167">
        <f>O134*H134</f>
        <v>0</v>
      </c>
      <c r="Q134" s="167">
        <v>0.00033</v>
      </c>
      <c r="R134" s="167">
        <f>Q134*H134</f>
        <v>0.016500000000000001</v>
      </c>
      <c r="S134" s="167">
        <v>0</v>
      </c>
      <c r="T134" s="16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69" t="s">
        <v>134</v>
      </c>
      <c r="AT134" s="169" t="s">
        <v>130</v>
      </c>
      <c r="AU134" s="169" t="s">
        <v>73</v>
      </c>
      <c r="AY134" s="15" t="s">
        <v>135</v>
      </c>
      <c r="BE134" s="170">
        <f>IF(N134="základní",J134,0)</f>
        <v>0</v>
      </c>
      <c r="BF134" s="170">
        <f>IF(N134="snížená",J134,0)</f>
        <v>0</v>
      </c>
      <c r="BG134" s="170">
        <f>IF(N134="zákl. přenesená",J134,0)</f>
        <v>0</v>
      </c>
      <c r="BH134" s="170">
        <f>IF(N134="sníž. přenesená",J134,0)</f>
        <v>0</v>
      </c>
      <c r="BI134" s="170">
        <f>IF(N134="nulová",J134,0)</f>
        <v>0</v>
      </c>
      <c r="BJ134" s="15" t="s">
        <v>81</v>
      </c>
      <c r="BK134" s="170">
        <f>ROUND(I134*H134,2)</f>
        <v>0</v>
      </c>
      <c r="BL134" s="15" t="s">
        <v>136</v>
      </c>
      <c r="BM134" s="169" t="s">
        <v>164</v>
      </c>
    </row>
    <row r="135" s="2" customFormat="1" ht="16.5" customHeight="1">
      <c r="A135" s="34"/>
      <c r="B135" s="155"/>
      <c r="C135" s="156" t="s">
        <v>165</v>
      </c>
      <c r="D135" s="156" t="s">
        <v>130</v>
      </c>
      <c r="E135" s="157" t="s">
        <v>166</v>
      </c>
      <c r="F135" s="158" t="s">
        <v>167</v>
      </c>
      <c r="G135" s="159" t="s">
        <v>133</v>
      </c>
      <c r="H135" s="160">
        <v>100</v>
      </c>
      <c r="I135" s="161"/>
      <c r="J135" s="162">
        <f>ROUND(I135*H135,2)</f>
        <v>0</v>
      </c>
      <c r="K135" s="163"/>
      <c r="L135" s="164"/>
      <c r="M135" s="165" t="s">
        <v>1</v>
      </c>
      <c r="N135" s="166" t="s">
        <v>38</v>
      </c>
      <c r="O135" s="73"/>
      <c r="P135" s="167">
        <f>O135*H135</f>
        <v>0</v>
      </c>
      <c r="Q135" s="167">
        <v>0.00029999999999999997</v>
      </c>
      <c r="R135" s="167">
        <f>Q135*H135</f>
        <v>0.029999999999999999</v>
      </c>
      <c r="S135" s="167">
        <v>0</v>
      </c>
      <c r="T135" s="16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69" t="s">
        <v>134</v>
      </c>
      <c r="AT135" s="169" t="s">
        <v>130</v>
      </c>
      <c r="AU135" s="169" t="s">
        <v>73</v>
      </c>
      <c r="AY135" s="15" t="s">
        <v>135</v>
      </c>
      <c r="BE135" s="170">
        <f>IF(N135="základní",J135,0)</f>
        <v>0</v>
      </c>
      <c r="BF135" s="170">
        <f>IF(N135="snížená",J135,0)</f>
        <v>0</v>
      </c>
      <c r="BG135" s="170">
        <f>IF(N135="zákl. přenesená",J135,0)</f>
        <v>0</v>
      </c>
      <c r="BH135" s="170">
        <f>IF(N135="sníž. přenesená",J135,0)</f>
        <v>0</v>
      </c>
      <c r="BI135" s="170">
        <f>IF(N135="nulová",J135,0)</f>
        <v>0</v>
      </c>
      <c r="BJ135" s="15" t="s">
        <v>81</v>
      </c>
      <c r="BK135" s="170">
        <f>ROUND(I135*H135,2)</f>
        <v>0</v>
      </c>
      <c r="BL135" s="15" t="s">
        <v>136</v>
      </c>
      <c r="BM135" s="169" t="s">
        <v>168</v>
      </c>
    </row>
    <row r="136" s="2" customFormat="1" ht="62.7" customHeight="1">
      <c r="A136" s="34"/>
      <c r="B136" s="155"/>
      <c r="C136" s="156" t="s">
        <v>169</v>
      </c>
      <c r="D136" s="156" t="s">
        <v>130</v>
      </c>
      <c r="E136" s="157" t="s">
        <v>170</v>
      </c>
      <c r="F136" s="158" t="s">
        <v>171</v>
      </c>
      <c r="G136" s="159" t="s">
        <v>133</v>
      </c>
      <c r="H136" s="160">
        <v>1</v>
      </c>
      <c r="I136" s="161"/>
      <c r="J136" s="162">
        <f>ROUND(I136*H136,2)</f>
        <v>0</v>
      </c>
      <c r="K136" s="163"/>
      <c r="L136" s="164"/>
      <c r="M136" s="165" t="s">
        <v>1</v>
      </c>
      <c r="N136" s="166" t="s">
        <v>38</v>
      </c>
      <c r="O136" s="73"/>
      <c r="P136" s="167">
        <f>O136*H136</f>
        <v>0</v>
      </c>
      <c r="Q136" s="167">
        <v>0.01</v>
      </c>
      <c r="R136" s="167">
        <f>Q136*H136</f>
        <v>0.01</v>
      </c>
      <c r="S136" s="167">
        <v>0</v>
      </c>
      <c r="T136" s="16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69" t="s">
        <v>134</v>
      </c>
      <c r="AT136" s="169" t="s">
        <v>130</v>
      </c>
      <c r="AU136" s="169" t="s">
        <v>73</v>
      </c>
      <c r="AY136" s="15" t="s">
        <v>135</v>
      </c>
      <c r="BE136" s="170">
        <f>IF(N136="základní",J136,0)</f>
        <v>0</v>
      </c>
      <c r="BF136" s="170">
        <f>IF(N136="snížená",J136,0)</f>
        <v>0</v>
      </c>
      <c r="BG136" s="170">
        <f>IF(N136="zákl. přenesená",J136,0)</f>
        <v>0</v>
      </c>
      <c r="BH136" s="170">
        <f>IF(N136="sníž. přenesená",J136,0)</f>
        <v>0</v>
      </c>
      <c r="BI136" s="170">
        <f>IF(N136="nulová",J136,0)</f>
        <v>0</v>
      </c>
      <c r="BJ136" s="15" t="s">
        <v>81</v>
      </c>
      <c r="BK136" s="170">
        <f>ROUND(I136*H136,2)</f>
        <v>0</v>
      </c>
      <c r="BL136" s="15" t="s">
        <v>136</v>
      </c>
      <c r="BM136" s="169" t="s">
        <v>172</v>
      </c>
    </row>
    <row r="137" s="12" customFormat="1" ht="25.92" customHeight="1">
      <c r="A137" s="12"/>
      <c r="B137" s="171"/>
      <c r="C137" s="12"/>
      <c r="D137" s="172" t="s">
        <v>72</v>
      </c>
      <c r="E137" s="173" t="s">
        <v>173</v>
      </c>
      <c r="F137" s="173" t="s">
        <v>174</v>
      </c>
      <c r="G137" s="12"/>
      <c r="H137" s="12"/>
      <c r="I137" s="174"/>
      <c r="J137" s="175">
        <f>BK137</f>
        <v>0</v>
      </c>
      <c r="K137" s="12"/>
      <c r="L137" s="171"/>
      <c r="M137" s="176"/>
      <c r="N137" s="177"/>
      <c r="O137" s="177"/>
      <c r="P137" s="178">
        <f>P138+P141</f>
        <v>0</v>
      </c>
      <c r="Q137" s="177"/>
      <c r="R137" s="178">
        <f>R138+R141</f>
        <v>4.1829499999999999</v>
      </c>
      <c r="S137" s="177"/>
      <c r="T137" s="179">
        <f>T138+T141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72" t="s">
        <v>81</v>
      </c>
      <c r="AT137" s="180" t="s">
        <v>72</v>
      </c>
      <c r="AU137" s="180" t="s">
        <v>73</v>
      </c>
      <c r="AY137" s="172" t="s">
        <v>135</v>
      </c>
      <c r="BK137" s="181">
        <f>BK138+BK141</f>
        <v>0</v>
      </c>
    </row>
    <row r="138" s="12" customFormat="1" ht="22.8" customHeight="1">
      <c r="A138" s="12"/>
      <c r="B138" s="171"/>
      <c r="C138" s="12"/>
      <c r="D138" s="172" t="s">
        <v>72</v>
      </c>
      <c r="E138" s="182" t="s">
        <v>81</v>
      </c>
      <c r="F138" s="182" t="s">
        <v>175</v>
      </c>
      <c r="G138" s="12"/>
      <c r="H138" s="12"/>
      <c r="I138" s="174"/>
      <c r="J138" s="183">
        <f>BK138</f>
        <v>0</v>
      </c>
      <c r="K138" s="12"/>
      <c r="L138" s="171"/>
      <c r="M138" s="176"/>
      <c r="N138" s="177"/>
      <c r="O138" s="177"/>
      <c r="P138" s="178">
        <f>SUM(P139:P140)</f>
        <v>0</v>
      </c>
      <c r="Q138" s="177"/>
      <c r="R138" s="178">
        <f>SUM(R139:R140)</f>
        <v>0</v>
      </c>
      <c r="S138" s="177"/>
      <c r="T138" s="179">
        <f>SUM(T139:T140)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72" t="s">
        <v>81</v>
      </c>
      <c r="AT138" s="180" t="s">
        <v>72</v>
      </c>
      <c r="AU138" s="180" t="s">
        <v>81</v>
      </c>
      <c r="AY138" s="172" t="s">
        <v>135</v>
      </c>
      <c r="BK138" s="181">
        <f>SUM(BK139:BK140)</f>
        <v>0</v>
      </c>
    </row>
    <row r="139" s="2" customFormat="1" ht="44.25" customHeight="1">
      <c r="A139" s="34"/>
      <c r="B139" s="155"/>
      <c r="C139" s="184" t="s">
        <v>176</v>
      </c>
      <c r="D139" s="184" t="s">
        <v>177</v>
      </c>
      <c r="E139" s="185" t="s">
        <v>178</v>
      </c>
      <c r="F139" s="186" t="s">
        <v>179</v>
      </c>
      <c r="G139" s="187" t="s">
        <v>180</v>
      </c>
      <c r="H139" s="188">
        <v>3</v>
      </c>
      <c r="I139" s="189"/>
      <c r="J139" s="190">
        <f>ROUND(I139*H139,2)</f>
        <v>0</v>
      </c>
      <c r="K139" s="191"/>
      <c r="L139" s="35"/>
      <c r="M139" s="192" t="s">
        <v>1</v>
      </c>
      <c r="N139" s="193" t="s">
        <v>38</v>
      </c>
      <c r="O139" s="73"/>
      <c r="P139" s="167">
        <f>O139*H139</f>
        <v>0</v>
      </c>
      <c r="Q139" s="167">
        <v>0</v>
      </c>
      <c r="R139" s="167">
        <f>Q139*H139</f>
        <v>0</v>
      </c>
      <c r="S139" s="167">
        <v>0</v>
      </c>
      <c r="T139" s="16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69" t="s">
        <v>136</v>
      </c>
      <c r="AT139" s="169" t="s">
        <v>177</v>
      </c>
      <c r="AU139" s="169" t="s">
        <v>83</v>
      </c>
      <c r="AY139" s="15" t="s">
        <v>135</v>
      </c>
      <c r="BE139" s="170">
        <f>IF(N139="základní",J139,0)</f>
        <v>0</v>
      </c>
      <c r="BF139" s="170">
        <f>IF(N139="snížená",J139,0)</f>
        <v>0</v>
      </c>
      <c r="BG139" s="170">
        <f>IF(N139="zákl. přenesená",J139,0)</f>
        <v>0</v>
      </c>
      <c r="BH139" s="170">
        <f>IF(N139="sníž. přenesená",J139,0)</f>
        <v>0</v>
      </c>
      <c r="BI139" s="170">
        <f>IF(N139="nulová",J139,0)</f>
        <v>0</v>
      </c>
      <c r="BJ139" s="15" t="s">
        <v>81</v>
      </c>
      <c r="BK139" s="170">
        <f>ROUND(I139*H139,2)</f>
        <v>0</v>
      </c>
      <c r="BL139" s="15" t="s">
        <v>136</v>
      </c>
      <c r="BM139" s="169" t="s">
        <v>181</v>
      </c>
    </row>
    <row r="140" s="2" customFormat="1" ht="55.5" customHeight="1">
      <c r="A140" s="34"/>
      <c r="B140" s="155"/>
      <c r="C140" s="184" t="s">
        <v>8</v>
      </c>
      <c r="D140" s="184" t="s">
        <v>177</v>
      </c>
      <c r="E140" s="185" t="s">
        <v>182</v>
      </c>
      <c r="F140" s="186" t="s">
        <v>183</v>
      </c>
      <c r="G140" s="187" t="s">
        <v>180</v>
      </c>
      <c r="H140" s="188">
        <v>3</v>
      </c>
      <c r="I140" s="189"/>
      <c r="J140" s="190">
        <f>ROUND(I140*H140,2)</f>
        <v>0</v>
      </c>
      <c r="K140" s="191"/>
      <c r="L140" s="35"/>
      <c r="M140" s="192" t="s">
        <v>1</v>
      </c>
      <c r="N140" s="193" t="s">
        <v>38</v>
      </c>
      <c r="O140" s="73"/>
      <c r="P140" s="167">
        <f>O140*H140</f>
        <v>0</v>
      </c>
      <c r="Q140" s="167">
        <v>0</v>
      </c>
      <c r="R140" s="167">
        <f>Q140*H140</f>
        <v>0</v>
      </c>
      <c r="S140" s="167">
        <v>0</v>
      </c>
      <c r="T140" s="16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69" t="s">
        <v>136</v>
      </c>
      <c r="AT140" s="169" t="s">
        <v>177</v>
      </c>
      <c r="AU140" s="169" t="s">
        <v>83</v>
      </c>
      <c r="AY140" s="15" t="s">
        <v>135</v>
      </c>
      <c r="BE140" s="170">
        <f>IF(N140="základní",J140,0)</f>
        <v>0</v>
      </c>
      <c r="BF140" s="170">
        <f>IF(N140="snížená",J140,0)</f>
        <v>0</v>
      </c>
      <c r="BG140" s="170">
        <f>IF(N140="zákl. přenesená",J140,0)</f>
        <v>0</v>
      </c>
      <c r="BH140" s="170">
        <f>IF(N140="sníž. přenesená",J140,0)</f>
        <v>0</v>
      </c>
      <c r="BI140" s="170">
        <f>IF(N140="nulová",J140,0)</f>
        <v>0</v>
      </c>
      <c r="BJ140" s="15" t="s">
        <v>81</v>
      </c>
      <c r="BK140" s="170">
        <f>ROUND(I140*H140,2)</f>
        <v>0</v>
      </c>
      <c r="BL140" s="15" t="s">
        <v>136</v>
      </c>
      <c r="BM140" s="169" t="s">
        <v>184</v>
      </c>
    </row>
    <row r="141" s="12" customFormat="1" ht="22.8" customHeight="1">
      <c r="A141" s="12"/>
      <c r="B141" s="171"/>
      <c r="C141" s="12"/>
      <c r="D141" s="172" t="s">
        <v>72</v>
      </c>
      <c r="E141" s="182" t="s">
        <v>154</v>
      </c>
      <c r="F141" s="182" t="s">
        <v>185</v>
      </c>
      <c r="G141" s="12"/>
      <c r="H141" s="12"/>
      <c r="I141" s="174"/>
      <c r="J141" s="183">
        <f>BK141</f>
        <v>0</v>
      </c>
      <c r="K141" s="12"/>
      <c r="L141" s="171"/>
      <c r="M141" s="176"/>
      <c r="N141" s="177"/>
      <c r="O141" s="177"/>
      <c r="P141" s="178">
        <f>SUM(P142:P144)</f>
        <v>0</v>
      </c>
      <c r="Q141" s="177"/>
      <c r="R141" s="178">
        <f>SUM(R142:R144)</f>
        <v>4.1829499999999999</v>
      </c>
      <c r="S141" s="177"/>
      <c r="T141" s="179">
        <f>SUM(T142:T144)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2" t="s">
        <v>81</v>
      </c>
      <c r="AT141" s="180" t="s">
        <v>72</v>
      </c>
      <c r="AU141" s="180" t="s">
        <v>81</v>
      </c>
      <c r="AY141" s="172" t="s">
        <v>135</v>
      </c>
      <c r="BK141" s="181">
        <f>SUM(BK142:BK144)</f>
        <v>0</v>
      </c>
    </row>
    <row r="142" s="2" customFormat="1" ht="49.05" customHeight="1">
      <c r="A142" s="34"/>
      <c r="B142" s="155"/>
      <c r="C142" s="184" t="s">
        <v>186</v>
      </c>
      <c r="D142" s="184" t="s">
        <v>177</v>
      </c>
      <c r="E142" s="185" t="s">
        <v>187</v>
      </c>
      <c r="F142" s="186" t="s">
        <v>188</v>
      </c>
      <c r="G142" s="187" t="s">
        <v>180</v>
      </c>
      <c r="H142" s="188">
        <v>1</v>
      </c>
      <c r="I142" s="189"/>
      <c r="J142" s="190">
        <f>ROUND(I142*H142,2)</f>
        <v>0</v>
      </c>
      <c r="K142" s="191"/>
      <c r="L142" s="35"/>
      <c r="M142" s="192" t="s">
        <v>1</v>
      </c>
      <c r="N142" s="193" t="s">
        <v>38</v>
      </c>
      <c r="O142" s="73"/>
      <c r="P142" s="167">
        <f>O142*H142</f>
        <v>0</v>
      </c>
      <c r="Q142" s="167">
        <v>2.004</v>
      </c>
      <c r="R142" s="167">
        <f>Q142*H142</f>
        <v>2.004</v>
      </c>
      <c r="S142" s="167">
        <v>0</v>
      </c>
      <c r="T142" s="16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69" t="s">
        <v>136</v>
      </c>
      <c r="AT142" s="169" t="s">
        <v>177</v>
      </c>
      <c r="AU142" s="169" t="s">
        <v>83</v>
      </c>
      <c r="AY142" s="15" t="s">
        <v>135</v>
      </c>
      <c r="BE142" s="170">
        <f>IF(N142="základní",J142,0)</f>
        <v>0</v>
      </c>
      <c r="BF142" s="170">
        <f>IF(N142="snížená",J142,0)</f>
        <v>0</v>
      </c>
      <c r="BG142" s="170">
        <f>IF(N142="zákl. přenesená",J142,0)</f>
        <v>0</v>
      </c>
      <c r="BH142" s="170">
        <f>IF(N142="sníž. přenesená",J142,0)</f>
        <v>0</v>
      </c>
      <c r="BI142" s="170">
        <f>IF(N142="nulová",J142,0)</f>
        <v>0</v>
      </c>
      <c r="BJ142" s="15" t="s">
        <v>81</v>
      </c>
      <c r="BK142" s="170">
        <f>ROUND(I142*H142,2)</f>
        <v>0</v>
      </c>
      <c r="BL142" s="15" t="s">
        <v>136</v>
      </c>
      <c r="BM142" s="169" t="s">
        <v>189</v>
      </c>
    </row>
    <row r="143" s="2" customFormat="1" ht="37.8" customHeight="1">
      <c r="A143" s="34"/>
      <c r="B143" s="155"/>
      <c r="C143" s="184" t="s">
        <v>190</v>
      </c>
      <c r="D143" s="184" t="s">
        <v>177</v>
      </c>
      <c r="E143" s="185" t="s">
        <v>191</v>
      </c>
      <c r="F143" s="186" t="s">
        <v>192</v>
      </c>
      <c r="G143" s="187" t="s">
        <v>193</v>
      </c>
      <c r="H143" s="188">
        <v>5</v>
      </c>
      <c r="I143" s="189"/>
      <c r="J143" s="190">
        <f>ROUND(I143*H143,2)</f>
        <v>0</v>
      </c>
      <c r="K143" s="191"/>
      <c r="L143" s="35"/>
      <c r="M143" s="192" t="s">
        <v>1</v>
      </c>
      <c r="N143" s="193" t="s">
        <v>38</v>
      </c>
      <c r="O143" s="73"/>
      <c r="P143" s="167">
        <f>O143*H143</f>
        <v>0</v>
      </c>
      <c r="Q143" s="167">
        <v>0.42602000000000001</v>
      </c>
      <c r="R143" s="167">
        <f>Q143*H143</f>
        <v>2.1301000000000001</v>
      </c>
      <c r="S143" s="167">
        <v>0</v>
      </c>
      <c r="T143" s="16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69" t="s">
        <v>136</v>
      </c>
      <c r="AT143" s="169" t="s">
        <v>177</v>
      </c>
      <c r="AU143" s="169" t="s">
        <v>83</v>
      </c>
      <c r="AY143" s="15" t="s">
        <v>135</v>
      </c>
      <c r="BE143" s="170">
        <f>IF(N143="základní",J143,0)</f>
        <v>0</v>
      </c>
      <c r="BF143" s="170">
        <f>IF(N143="snížená",J143,0)</f>
        <v>0</v>
      </c>
      <c r="BG143" s="170">
        <f>IF(N143="zákl. přenesená",J143,0)</f>
        <v>0</v>
      </c>
      <c r="BH143" s="170">
        <f>IF(N143="sníž. přenesená",J143,0)</f>
        <v>0</v>
      </c>
      <c r="BI143" s="170">
        <f>IF(N143="nulová",J143,0)</f>
        <v>0</v>
      </c>
      <c r="BJ143" s="15" t="s">
        <v>81</v>
      </c>
      <c r="BK143" s="170">
        <f>ROUND(I143*H143,2)</f>
        <v>0</v>
      </c>
      <c r="BL143" s="15" t="s">
        <v>136</v>
      </c>
      <c r="BM143" s="169" t="s">
        <v>194</v>
      </c>
    </row>
    <row r="144" s="2" customFormat="1" ht="37.8" customHeight="1">
      <c r="A144" s="34"/>
      <c r="B144" s="155"/>
      <c r="C144" s="184" t="s">
        <v>195</v>
      </c>
      <c r="D144" s="184" t="s">
        <v>177</v>
      </c>
      <c r="E144" s="185" t="s">
        <v>196</v>
      </c>
      <c r="F144" s="186" t="s">
        <v>197</v>
      </c>
      <c r="G144" s="187" t="s">
        <v>193</v>
      </c>
      <c r="H144" s="188">
        <v>5</v>
      </c>
      <c r="I144" s="189"/>
      <c r="J144" s="190">
        <f>ROUND(I144*H144,2)</f>
        <v>0</v>
      </c>
      <c r="K144" s="191"/>
      <c r="L144" s="35"/>
      <c r="M144" s="192" t="s">
        <v>1</v>
      </c>
      <c r="N144" s="193" t="s">
        <v>38</v>
      </c>
      <c r="O144" s="73"/>
      <c r="P144" s="167">
        <f>O144*H144</f>
        <v>0</v>
      </c>
      <c r="Q144" s="167">
        <v>0.0097699999999999992</v>
      </c>
      <c r="R144" s="167">
        <f>Q144*H144</f>
        <v>0.048849999999999998</v>
      </c>
      <c r="S144" s="167">
        <v>0</v>
      </c>
      <c r="T144" s="16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69" t="s">
        <v>136</v>
      </c>
      <c r="AT144" s="169" t="s">
        <v>177</v>
      </c>
      <c r="AU144" s="169" t="s">
        <v>83</v>
      </c>
      <c r="AY144" s="15" t="s">
        <v>135</v>
      </c>
      <c r="BE144" s="170">
        <f>IF(N144="základní",J144,0)</f>
        <v>0</v>
      </c>
      <c r="BF144" s="170">
        <f>IF(N144="snížená",J144,0)</f>
        <v>0</v>
      </c>
      <c r="BG144" s="170">
        <f>IF(N144="zákl. přenesená",J144,0)</f>
        <v>0</v>
      </c>
      <c r="BH144" s="170">
        <f>IF(N144="sníž. přenesená",J144,0)</f>
        <v>0</v>
      </c>
      <c r="BI144" s="170">
        <f>IF(N144="nulová",J144,0)</f>
        <v>0</v>
      </c>
      <c r="BJ144" s="15" t="s">
        <v>81</v>
      </c>
      <c r="BK144" s="170">
        <f>ROUND(I144*H144,2)</f>
        <v>0</v>
      </c>
      <c r="BL144" s="15" t="s">
        <v>136</v>
      </c>
      <c r="BM144" s="169" t="s">
        <v>198</v>
      </c>
    </row>
    <row r="145" s="12" customFormat="1" ht="25.92" customHeight="1">
      <c r="A145" s="12"/>
      <c r="B145" s="171"/>
      <c r="C145" s="12"/>
      <c r="D145" s="172" t="s">
        <v>72</v>
      </c>
      <c r="E145" s="173" t="s">
        <v>199</v>
      </c>
      <c r="F145" s="173" t="s">
        <v>200</v>
      </c>
      <c r="G145" s="12"/>
      <c r="H145" s="12"/>
      <c r="I145" s="174"/>
      <c r="J145" s="175">
        <f>BK145</f>
        <v>0</v>
      </c>
      <c r="K145" s="12"/>
      <c r="L145" s="171"/>
      <c r="M145" s="176"/>
      <c r="N145" s="177"/>
      <c r="O145" s="177"/>
      <c r="P145" s="178">
        <f>P146+P162</f>
        <v>0</v>
      </c>
      <c r="Q145" s="177"/>
      <c r="R145" s="178">
        <f>R146+R162</f>
        <v>9.9999999999999991E-05</v>
      </c>
      <c r="S145" s="177"/>
      <c r="T145" s="179">
        <f>T146+T162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72" t="s">
        <v>83</v>
      </c>
      <c r="AT145" s="180" t="s">
        <v>72</v>
      </c>
      <c r="AU145" s="180" t="s">
        <v>73</v>
      </c>
      <c r="AY145" s="172" t="s">
        <v>135</v>
      </c>
      <c r="BK145" s="181">
        <f>BK146+BK162</f>
        <v>0</v>
      </c>
    </row>
    <row r="146" s="12" customFormat="1" ht="22.8" customHeight="1">
      <c r="A146" s="12"/>
      <c r="B146" s="171"/>
      <c r="C146" s="12"/>
      <c r="D146" s="172" t="s">
        <v>72</v>
      </c>
      <c r="E146" s="182" t="s">
        <v>201</v>
      </c>
      <c r="F146" s="182" t="s">
        <v>202</v>
      </c>
      <c r="G146" s="12"/>
      <c r="H146" s="12"/>
      <c r="I146" s="174"/>
      <c r="J146" s="183">
        <f>BK146</f>
        <v>0</v>
      </c>
      <c r="K146" s="12"/>
      <c r="L146" s="171"/>
      <c r="M146" s="176"/>
      <c r="N146" s="177"/>
      <c r="O146" s="177"/>
      <c r="P146" s="178">
        <f>SUM(P147:P161)</f>
        <v>0</v>
      </c>
      <c r="Q146" s="177"/>
      <c r="R146" s="178">
        <f>SUM(R147:R161)</f>
        <v>9.9999999999999991E-05</v>
      </c>
      <c r="S146" s="177"/>
      <c r="T146" s="179">
        <f>SUM(T147:T161)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72" t="s">
        <v>83</v>
      </c>
      <c r="AT146" s="180" t="s">
        <v>72</v>
      </c>
      <c r="AU146" s="180" t="s">
        <v>81</v>
      </c>
      <c r="AY146" s="172" t="s">
        <v>135</v>
      </c>
      <c r="BK146" s="181">
        <f>SUM(BK147:BK161)</f>
        <v>0</v>
      </c>
    </row>
    <row r="147" s="2" customFormat="1" ht="44.25" customHeight="1">
      <c r="A147" s="34"/>
      <c r="B147" s="155"/>
      <c r="C147" s="184" t="s">
        <v>203</v>
      </c>
      <c r="D147" s="184" t="s">
        <v>177</v>
      </c>
      <c r="E147" s="185" t="s">
        <v>204</v>
      </c>
      <c r="F147" s="186" t="s">
        <v>205</v>
      </c>
      <c r="G147" s="187" t="s">
        <v>140</v>
      </c>
      <c r="H147" s="188">
        <v>26</v>
      </c>
      <c r="I147" s="189"/>
      <c r="J147" s="190">
        <f>ROUND(I147*H147,2)</f>
        <v>0</v>
      </c>
      <c r="K147" s="191"/>
      <c r="L147" s="35"/>
      <c r="M147" s="192" t="s">
        <v>1</v>
      </c>
      <c r="N147" s="193" t="s">
        <v>38</v>
      </c>
      <c r="O147" s="73"/>
      <c r="P147" s="167">
        <f>O147*H147</f>
        <v>0</v>
      </c>
      <c r="Q147" s="167">
        <v>0</v>
      </c>
      <c r="R147" s="167">
        <f>Q147*H147</f>
        <v>0</v>
      </c>
      <c r="S147" s="167">
        <v>0</v>
      </c>
      <c r="T147" s="16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69" t="s">
        <v>203</v>
      </c>
      <c r="AT147" s="169" t="s">
        <v>177</v>
      </c>
      <c r="AU147" s="169" t="s">
        <v>83</v>
      </c>
      <c r="AY147" s="15" t="s">
        <v>135</v>
      </c>
      <c r="BE147" s="170">
        <f>IF(N147="základní",J147,0)</f>
        <v>0</v>
      </c>
      <c r="BF147" s="170">
        <f>IF(N147="snížená",J147,0)</f>
        <v>0</v>
      </c>
      <c r="BG147" s="170">
        <f>IF(N147="zákl. přenesená",J147,0)</f>
        <v>0</v>
      </c>
      <c r="BH147" s="170">
        <f>IF(N147="sníž. přenesená",J147,0)</f>
        <v>0</v>
      </c>
      <c r="BI147" s="170">
        <f>IF(N147="nulová",J147,0)</f>
        <v>0</v>
      </c>
      <c r="BJ147" s="15" t="s">
        <v>81</v>
      </c>
      <c r="BK147" s="170">
        <f>ROUND(I147*H147,2)</f>
        <v>0</v>
      </c>
      <c r="BL147" s="15" t="s">
        <v>203</v>
      </c>
      <c r="BM147" s="169" t="s">
        <v>206</v>
      </c>
    </row>
    <row r="148" s="2" customFormat="1" ht="44.25" customHeight="1">
      <c r="A148" s="34"/>
      <c r="B148" s="155"/>
      <c r="C148" s="184" t="s">
        <v>207</v>
      </c>
      <c r="D148" s="184" t="s">
        <v>177</v>
      </c>
      <c r="E148" s="185" t="s">
        <v>208</v>
      </c>
      <c r="F148" s="186" t="s">
        <v>209</v>
      </c>
      <c r="G148" s="187" t="s">
        <v>140</v>
      </c>
      <c r="H148" s="188">
        <v>12</v>
      </c>
      <c r="I148" s="189"/>
      <c r="J148" s="190">
        <f>ROUND(I148*H148,2)</f>
        <v>0</v>
      </c>
      <c r="K148" s="191"/>
      <c r="L148" s="35"/>
      <c r="M148" s="192" t="s">
        <v>1</v>
      </c>
      <c r="N148" s="193" t="s">
        <v>38</v>
      </c>
      <c r="O148" s="73"/>
      <c r="P148" s="167">
        <f>O148*H148</f>
        <v>0</v>
      </c>
      <c r="Q148" s="167">
        <v>0</v>
      </c>
      <c r="R148" s="167">
        <f>Q148*H148</f>
        <v>0</v>
      </c>
      <c r="S148" s="167">
        <v>0</v>
      </c>
      <c r="T148" s="16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69" t="s">
        <v>203</v>
      </c>
      <c r="AT148" s="169" t="s">
        <v>177</v>
      </c>
      <c r="AU148" s="169" t="s">
        <v>83</v>
      </c>
      <c r="AY148" s="15" t="s">
        <v>135</v>
      </c>
      <c r="BE148" s="170">
        <f>IF(N148="základní",J148,0)</f>
        <v>0</v>
      </c>
      <c r="BF148" s="170">
        <f>IF(N148="snížená",J148,0)</f>
        <v>0</v>
      </c>
      <c r="BG148" s="170">
        <f>IF(N148="zákl. přenesená",J148,0)</f>
        <v>0</v>
      </c>
      <c r="BH148" s="170">
        <f>IF(N148="sníž. přenesená",J148,0)</f>
        <v>0</v>
      </c>
      <c r="BI148" s="170">
        <f>IF(N148="nulová",J148,0)</f>
        <v>0</v>
      </c>
      <c r="BJ148" s="15" t="s">
        <v>81</v>
      </c>
      <c r="BK148" s="170">
        <f>ROUND(I148*H148,2)</f>
        <v>0</v>
      </c>
      <c r="BL148" s="15" t="s">
        <v>203</v>
      </c>
      <c r="BM148" s="169" t="s">
        <v>210</v>
      </c>
    </row>
    <row r="149" s="2" customFormat="1" ht="37.8" customHeight="1">
      <c r="A149" s="34"/>
      <c r="B149" s="155"/>
      <c r="C149" s="184" t="s">
        <v>211</v>
      </c>
      <c r="D149" s="184" t="s">
        <v>177</v>
      </c>
      <c r="E149" s="185" t="s">
        <v>212</v>
      </c>
      <c r="F149" s="186" t="s">
        <v>213</v>
      </c>
      <c r="G149" s="187" t="s">
        <v>133</v>
      </c>
      <c r="H149" s="188">
        <v>6</v>
      </c>
      <c r="I149" s="189"/>
      <c r="J149" s="190">
        <f>ROUND(I149*H149,2)</f>
        <v>0</v>
      </c>
      <c r="K149" s="191"/>
      <c r="L149" s="35"/>
      <c r="M149" s="192" t="s">
        <v>1</v>
      </c>
      <c r="N149" s="193" t="s">
        <v>38</v>
      </c>
      <c r="O149" s="73"/>
      <c r="P149" s="167">
        <f>O149*H149</f>
        <v>0</v>
      </c>
      <c r="Q149" s="167">
        <v>0</v>
      </c>
      <c r="R149" s="167">
        <f>Q149*H149</f>
        <v>0</v>
      </c>
      <c r="S149" s="167">
        <v>0</v>
      </c>
      <c r="T149" s="16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69" t="s">
        <v>203</v>
      </c>
      <c r="AT149" s="169" t="s">
        <v>177</v>
      </c>
      <c r="AU149" s="169" t="s">
        <v>83</v>
      </c>
      <c r="AY149" s="15" t="s">
        <v>135</v>
      </c>
      <c r="BE149" s="170">
        <f>IF(N149="základní",J149,0)</f>
        <v>0</v>
      </c>
      <c r="BF149" s="170">
        <f>IF(N149="snížená",J149,0)</f>
        <v>0</v>
      </c>
      <c r="BG149" s="170">
        <f>IF(N149="zákl. přenesená",J149,0)</f>
        <v>0</v>
      </c>
      <c r="BH149" s="170">
        <f>IF(N149="sníž. přenesená",J149,0)</f>
        <v>0</v>
      </c>
      <c r="BI149" s="170">
        <f>IF(N149="nulová",J149,0)</f>
        <v>0</v>
      </c>
      <c r="BJ149" s="15" t="s">
        <v>81</v>
      </c>
      <c r="BK149" s="170">
        <f>ROUND(I149*H149,2)</f>
        <v>0</v>
      </c>
      <c r="BL149" s="15" t="s">
        <v>203</v>
      </c>
      <c r="BM149" s="169" t="s">
        <v>214</v>
      </c>
    </row>
    <row r="150" s="2" customFormat="1" ht="37.8" customHeight="1">
      <c r="A150" s="34"/>
      <c r="B150" s="155"/>
      <c r="C150" s="184" t="s">
        <v>215</v>
      </c>
      <c r="D150" s="184" t="s">
        <v>177</v>
      </c>
      <c r="E150" s="185" t="s">
        <v>216</v>
      </c>
      <c r="F150" s="186" t="s">
        <v>217</v>
      </c>
      <c r="G150" s="187" t="s">
        <v>140</v>
      </c>
      <c r="H150" s="188">
        <v>20</v>
      </c>
      <c r="I150" s="189"/>
      <c r="J150" s="190">
        <f>ROUND(I150*H150,2)</f>
        <v>0</v>
      </c>
      <c r="K150" s="191"/>
      <c r="L150" s="35"/>
      <c r="M150" s="192" t="s">
        <v>1</v>
      </c>
      <c r="N150" s="193" t="s">
        <v>38</v>
      </c>
      <c r="O150" s="73"/>
      <c r="P150" s="167">
        <f>O150*H150</f>
        <v>0</v>
      </c>
      <c r="Q150" s="167">
        <v>0</v>
      </c>
      <c r="R150" s="167">
        <f>Q150*H150</f>
        <v>0</v>
      </c>
      <c r="S150" s="167">
        <v>0</v>
      </c>
      <c r="T150" s="16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69" t="s">
        <v>203</v>
      </c>
      <c r="AT150" s="169" t="s">
        <v>177</v>
      </c>
      <c r="AU150" s="169" t="s">
        <v>83</v>
      </c>
      <c r="AY150" s="15" t="s">
        <v>135</v>
      </c>
      <c r="BE150" s="170">
        <f>IF(N150="základní",J150,0)</f>
        <v>0</v>
      </c>
      <c r="BF150" s="170">
        <f>IF(N150="snížená",J150,0)</f>
        <v>0</v>
      </c>
      <c r="BG150" s="170">
        <f>IF(N150="zákl. přenesená",J150,0)</f>
        <v>0</v>
      </c>
      <c r="BH150" s="170">
        <f>IF(N150="sníž. přenesená",J150,0)</f>
        <v>0</v>
      </c>
      <c r="BI150" s="170">
        <f>IF(N150="nulová",J150,0)</f>
        <v>0</v>
      </c>
      <c r="BJ150" s="15" t="s">
        <v>81</v>
      </c>
      <c r="BK150" s="170">
        <f>ROUND(I150*H150,2)</f>
        <v>0</v>
      </c>
      <c r="BL150" s="15" t="s">
        <v>203</v>
      </c>
      <c r="BM150" s="169" t="s">
        <v>218</v>
      </c>
    </row>
    <row r="151" s="2" customFormat="1" ht="55.5" customHeight="1">
      <c r="A151" s="34"/>
      <c r="B151" s="155"/>
      <c r="C151" s="184" t="s">
        <v>219</v>
      </c>
      <c r="D151" s="184" t="s">
        <v>177</v>
      </c>
      <c r="E151" s="185" t="s">
        <v>220</v>
      </c>
      <c r="F151" s="186" t="s">
        <v>221</v>
      </c>
      <c r="G151" s="187" t="s">
        <v>140</v>
      </c>
      <c r="H151" s="188">
        <v>70</v>
      </c>
      <c r="I151" s="189"/>
      <c r="J151" s="190">
        <f>ROUND(I151*H151,2)</f>
        <v>0</v>
      </c>
      <c r="K151" s="191"/>
      <c r="L151" s="35"/>
      <c r="M151" s="192" t="s">
        <v>1</v>
      </c>
      <c r="N151" s="193" t="s">
        <v>38</v>
      </c>
      <c r="O151" s="73"/>
      <c r="P151" s="167">
        <f>O151*H151</f>
        <v>0</v>
      </c>
      <c r="Q151" s="167">
        <v>0</v>
      </c>
      <c r="R151" s="167">
        <f>Q151*H151</f>
        <v>0</v>
      </c>
      <c r="S151" s="167">
        <v>0</v>
      </c>
      <c r="T151" s="16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69" t="s">
        <v>203</v>
      </c>
      <c r="AT151" s="169" t="s">
        <v>177</v>
      </c>
      <c r="AU151" s="169" t="s">
        <v>83</v>
      </c>
      <c r="AY151" s="15" t="s">
        <v>135</v>
      </c>
      <c r="BE151" s="170">
        <f>IF(N151="základní",J151,0)</f>
        <v>0</v>
      </c>
      <c r="BF151" s="170">
        <f>IF(N151="snížená",J151,0)</f>
        <v>0</v>
      </c>
      <c r="BG151" s="170">
        <f>IF(N151="zákl. přenesená",J151,0)</f>
        <v>0</v>
      </c>
      <c r="BH151" s="170">
        <f>IF(N151="sníž. přenesená",J151,0)</f>
        <v>0</v>
      </c>
      <c r="BI151" s="170">
        <f>IF(N151="nulová",J151,0)</f>
        <v>0</v>
      </c>
      <c r="BJ151" s="15" t="s">
        <v>81</v>
      </c>
      <c r="BK151" s="170">
        <f>ROUND(I151*H151,2)</f>
        <v>0</v>
      </c>
      <c r="BL151" s="15" t="s">
        <v>203</v>
      </c>
      <c r="BM151" s="169" t="s">
        <v>222</v>
      </c>
    </row>
    <row r="152" s="2" customFormat="1" ht="44.25" customHeight="1">
      <c r="A152" s="34"/>
      <c r="B152" s="155"/>
      <c r="C152" s="184" t="s">
        <v>7</v>
      </c>
      <c r="D152" s="184" t="s">
        <v>177</v>
      </c>
      <c r="E152" s="185" t="s">
        <v>223</v>
      </c>
      <c r="F152" s="186" t="s">
        <v>224</v>
      </c>
      <c r="G152" s="187" t="s">
        <v>140</v>
      </c>
      <c r="H152" s="188">
        <v>25</v>
      </c>
      <c r="I152" s="189"/>
      <c r="J152" s="190">
        <f>ROUND(I152*H152,2)</f>
        <v>0</v>
      </c>
      <c r="K152" s="191"/>
      <c r="L152" s="35"/>
      <c r="M152" s="192" t="s">
        <v>1</v>
      </c>
      <c r="N152" s="193" t="s">
        <v>38</v>
      </c>
      <c r="O152" s="73"/>
      <c r="P152" s="167">
        <f>O152*H152</f>
        <v>0</v>
      </c>
      <c r="Q152" s="167">
        <v>0</v>
      </c>
      <c r="R152" s="167">
        <f>Q152*H152</f>
        <v>0</v>
      </c>
      <c r="S152" s="167">
        <v>0</v>
      </c>
      <c r="T152" s="16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69" t="s">
        <v>203</v>
      </c>
      <c r="AT152" s="169" t="s">
        <v>177</v>
      </c>
      <c r="AU152" s="169" t="s">
        <v>83</v>
      </c>
      <c r="AY152" s="15" t="s">
        <v>135</v>
      </c>
      <c r="BE152" s="170">
        <f>IF(N152="základní",J152,0)</f>
        <v>0</v>
      </c>
      <c r="BF152" s="170">
        <f>IF(N152="snížená",J152,0)</f>
        <v>0</v>
      </c>
      <c r="BG152" s="170">
        <f>IF(N152="zákl. přenesená",J152,0)</f>
        <v>0</v>
      </c>
      <c r="BH152" s="170">
        <f>IF(N152="sníž. přenesená",J152,0)</f>
        <v>0</v>
      </c>
      <c r="BI152" s="170">
        <f>IF(N152="nulová",J152,0)</f>
        <v>0</v>
      </c>
      <c r="BJ152" s="15" t="s">
        <v>81</v>
      </c>
      <c r="BK152" s="170">
        <f>ROUND(I152*H152,2)</f>
        <v>0</v>
      </c>
      <c r="BL152" s="15" t="s">
        <v>203</v>
      </c>
      <c r="BM152" s="169" t="s">
        <v>225</v>
      </c>
    </row>
    <row r="153" s="2" customFormat="1" ht="37.8" customHeight="1">
      <c r="A153" s="34"/>
      <c r="B153" s="155"/>
      <c r="C153" s="184" t="s">
        <v>226</v>
      </c>
      <c r="D153" s="184" t="s">
        <v>177</v>
      </c>
      <c r="E153" s="185" t="s">
        <v>227</v>
      </c>
      <c r="F153" s="186" t="s">
        <v>228</v>
      </c>
      <c r="G153" s="187" t="s">
        <v>140</v>
      </c>
      <c r="H153" s="188">
        <v>64</v>
      </c>
      <c r="I153" s="189"/>
      <c r="J153" s="190">
        <f>ROUND(I153*H153,2)</f>
        <v>0</v>
      </c>
      <c r="K153" s="191"/>
      <c r="L153" s="35"/>
      <c r="M153" s="192" t="s">
        <v>1</v>
      </c>
      <c r="N153" s="193" t="s">
        <v>38</v>
      </c>
      <c r="O153" s="73"/>
      <c r="P153" s="167">
        <f>O153*H153</f>
        <v>0</v>
      </c>
      <c r="Q153" s="167">
        <v>0</v>
      </c>
      <c r="R153" s="167">
        <f>Q153*H153</f>
        <v>0</v>
      </c>
      <c r="S153" s="167">
        <v>0</v>
      </c>
      <c r="T153" s="16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69" t="s">
        <v>203</v>
      </c>
      <c r="AT153" s="169" t="s">
        <v>177</v>
      </c>
      <c r="AU153" s="169" t="s">
        <v>83</v>
      </c>
      <c r="AY153" s="15" t="s">
        <v>135</v>
      </c>
      <c r="BE153" s="170">
        <f>IF(N153="základní",J153,0)</f>
        <v>0</v>
      </c>
      <c r="BF153" s="170">
        <f>IF(N153="snížená",J153,0)</f>
        <v>0</v>
      </c>
      <c r="BG153" s="170">
        <f>IF(N153="zákl. přenesená",J153,0)</f>
        <v>0</v>
      </c>
      <c r="BH153" s="170">
        <f>IF(N153="sníž. přenesená",J153,0)</f>
        <v>0</v>
      </c>
      <c r="BI153" s="170">
        <f>IF(N153="nulová",J153,0)</f>
        <v>0</v>
      </c>
      <c r="BJ153" s="15" t="s">
        <v>81</v>
      </c>
      <c r="BK153" s="170">
        <f>ROUND(I153*H153,2)</f>
        <v>0</v>
      </c>
      <c r="BL153" s="15" t="s">
        <v>203</v>
      </c>
      <c r="BM153" s="169" t="s">
        <v>229</v>
      </c>
    </row>
    <row r="154" s="2" customFormat="1" ht="24.15" customHeight="1">
      <c r="A154" s="34"/>
      <c r="B154" s="155"/>
      <c r="C154" s="184" t="s">
        <v>230</v>
      </c>
      <c r="D154" s="184" t="s">
        <v>177</v>
      </c>
      <c r="E154" s="185" t="s">
        <v>231</v>
      </c>
      <c r="F154" s="186" t="s">
        <v>232</v>
      </c>
      <c r="G154" s="187" t="s">
        <v>133</v>
      </c>
      <c r="H154" s="188">
        <v>1</v>
      </c>
      <c r="I154" s="189"/>
      <c r="J154" s="190">
        <f>ROUND(I154*H154,2)</f>
        <v>0</v>
      </c>
      <c r="K154" s="191"/>
      <c r="L154" s="35"/>
      <c r="M154" s="192" t="s">
        <v>1</v>
      </c>
      <c r="N154" s="193" t="s">
        <v>38</v>
      </c>
      <c r="O154" s="73"/>
      <c r="P154" s="167">
        <f>O154*H154</f>
        <v>0</v>
      </c>
      <c r="Q154" s="167">
        <v>0</v>
      </c>
      <c r="R154" s="167">
        <f>Q154*H154</f>
        <v>0</v>
      </c>
      <c r="S154" s="167">
        <v>0</v>
      </c>
      <c r="T154" s="16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69" t="s">
        <v>203</v>
      </c>
      <c r="AT154" s="169" t="s">
        <v>177</v>
      </c>
      <c r="AU154" s="169" t="s">
        <v>83</v>
      </c>
      <c r="AY154" s="15" t="s">
        <v>135</v>
      </c>
      <c r="BE154" s="170">
        <f>IF(N154="základní",J154,0)</f>
        <v>0</v>
      </c>
      <c r="BF154" s="170">
        <f>IF(N154="snížená",J154,0)</f>
        <v>0</v>
      </c>
      <c r="BG154" s="170">
        <f>IF(N154="zákl. přenesená",J154,0)</f>
        <v>0</v>
      </c>
      <c r="BH154" s="170">
        <f>IF(N154="sníž. přenesená",J154,0)</f>
        <v>0</v>
      </c>
      <c r="BI154" s="170">
        <f>IF(N154="nulová",J154,0)</f>
        <v>0</v>
      </c>
      <c r="BJ154" s="15" t="s">
        <v>81</v>
      </c>
      <c r="BK154" s="170">
        <f>ROUND(I154*H154,2)</f>
        <v>0</v>
      </c>
      <c r="BL154" s="15" t="s">
        <v>203</v>
      </c>
      <c r="BM154" s="169" t="s">
        <v>233</v>
      </c>
    </row>
    <row r="155" s="2" customFormat="1" ht="37.8" customHeight="1">
      <c r="A155" s="34"/>
      <c r="B155" s="155"/>
      <c r="C155" s="184" t="s">
        <v>234</v>
      </c>
      <c r="D155" s="184" t="s">
        <v>177</v>
      </c>
      <c r="E155" s="185" t="s">
        <v>235</v>
      </c>
      <c r="F155" s="186" t="s">
        <v>236</v>
      </c>
      <c r="G155" s="187" t="s">
        <v>133</v>
      </c>
      <c r="H155" s="188">
        <v>1</v>
      </c>
      <c r="I155" s="189"/>
      <c r="J155" s="190">
        <f>ROUND(I155*H155,2)</f>
        <v>0</v>
      </c>
      <c r="K155" s="191"/>
      <c r="L155" s="35"/>
      <c r="M155" s="192" t="s">
        <v>1</v>
      </c>
      <c r="N155" s="193" t="s">
        <v>38</v>
      </c>
      <c r="O155" s="73"/>
      <c r="P155" s="167">
        <f>O155*H155</f>
        <v>0</v>
      </c>
      <c r="Q155" s="167">
        <v>0</v>
      </c>
      <c r="R155" s="167">
        <f>Q155*H155</f>
        <v>0</v>
      </c>
      <c r="S155" s="167">
        <v>0</v>
      </c>
      <c r="T155" s="16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69" t="s">
        <v>203</v>
      </c>
      <c r="AT155" s="169" t="s">
        <v>177</v>
      </c>
      <c r="AU155" s="169" t="s">
        <v>83</v>
      </c>
      <c r="AY155" s="15" t="s">
        <v>135</v>
      </c>
      <c r="BE155" s="170">
        <f>IF(N155="základní",J155,0)</f>
        <v>0</v>
      </c>
      <c r="BF155" s="170">
        <f>IF(N155="snížená",J155,0)</f>
        <v>0</v>
      </c>
      <c r="BG155" s="170">
        <f>IF(N155="zákl. přenesená",J155,0)</f>
        <v>0</v>
      </c>
      <c r="BH155" s="170">
        <f>IF(N155="sníž. přenesená",J155,0)</f>
        <v>0</v>
      </c>
      <c r="BI155" s="170">
        <f>IF(N155="nulová",J155,0)</f>
        <v>0</v>
      </c>
      <c r="BJ155" s="15" t="s">
        <v>81</v>
      </c>
      <c r="BK155" s="170">
        <f>ROUND(I155*H155,2)</f>
        <v>0</v>
      </c>
      <c r="BL155" s="15" t="s">
        <v>203</v>
      </c>
      <c r="BM155" s="169" t="s">
        <v>237</v>
      </c>
    </row>
    <row r="156" s="2" customFormat="1" ht="37.8" customHeight="1">
      <c r="A156" s="34"/>
      <c r="B156" s="155"/>
      <c r="C156" s="184" t="s">
        <v>238</v>
      </c>
      <c r="D156" s="184" t="s">
        <v>177</v>
      </c>
      <c r="E156" s="185" t="s">
        <v>239</v>
      </c>
      <c r="F156" s="186" t="s">
        <v>240</v>
      </c>
      <c r="G156" s="187" t="s">
        <v>133</v>
      </c>
      <c r="H156" s="188">
        <v>1</v>
      </c>
      <c r="I156" s="189"/>
      <c r="J156" s="190">
        <f>ROUND(I156*H156,2)</f>
        <v>0</v>
      </c>
      <c r="K156" s="191"/>
      <c r="L156" s="35"/>
      <c r="M156" s="192" t="s">
        <v>1</v>
      </c>
      <c r="N156" s="193" t="s">
        <v>38</v>
      </c>
      <c r="O156" s="73"/>
      <c r="P156" s="167">
        <f>O156*H156</f>
        <v>0</v>
      </c>
      <c r="Q156" s="167">
        <v>0</v>
      </c>
      <c r="R156" s="167">
        <f>Q156*H156</f>
        <v>0</v>
      </c>
      <c r="S156" s="167">
        <v>0</v>
      </c>
      <c r="T156" s="16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69" t="s">
        <v>203</v>
      </c>
      <c r="AT156" s="169" t="s">
        <v>177</v>
      </c>
      <c r="AU156" s="169" t="s">
        <v>83</v>
      </c>
      <c r="AY156" s="15" t="s">
        <v>135</v>
      </c>
      <c r="BE156" s="170">
        <f>IF(N156="základní",J156,0)</f>
        <v>0</v>
      </c>
      <c r="BF156" s="170">
        <f>IF(N156="snížená",J156,0)</f>
        <v>0</v>
      </c>
      <c r="BG156" s="170">
        <f>IF(N156="zákl. přenesená",J156,0)</f>
        <v>0</v>
      </c>
      <c r="BH156" s="170">
        <f>IF(N156="sníž. přenesená",J156,0)</f>
        <v>0</v>
      </c>
      <c r="BI156" s="170">
        <f>IF(N156="nulová",J156,0)</f>
        <v>0</v>
      </c>
      <c r="BJ156" s="15" t="s">
        <v>81</v>
      </c>
      <c r="BK156" s="170">
        <f>ROUND(I156*H156,2)</f>
        <v>0</v>
      </c>
      <c r="BL156" s="15" t="s">
        <v>203</v>
      </c>
      <c r="BM156" s="169" t="s">
        <v>241</v>
      </c>
    </row>
    <row r="157" s="2" customFormat="1" ht="24.15" customHeight="1">
      <c r="A157" s="34"/>
      <c r="B157" s="155"/>
      <c r="C157" s="184" t="s">
        <v>242</v>
      </c>
      <c r="D157" s="184" t="s">
        <v>177</v>
      </c>
      <c r="E157" s="185" t="s">
        <v>243</v>
      </c>
      <c r="F157" s="186" t="s">
        <v>244</v>
      </c>
      <c r="G157" s="187" t="s">
        <v>133</v>
      </c>
      <c r="H157" s="188">
        <v>8</v>
      </c>
      <c r="I157" s="189"/>
      <c r="J157" s="190">
        <f>ROUND(I157*H157,2)</f>
        <v>0</v>
      </c>
      <c r="K157" s="191"/>
      <c r="L157" s="35"/>
      <c r="M157" s="192" t="s">
        <v>1</v>
      </c>
      <c r="N157" s="193" t="s">
        <v>38</v>
      </c>
      <c r="O157" s="73"/>
      <c r="P157" s="167">
        <f>O157*H157</f>
        <v>0</v>
      </c>
      <c r="Q157" s="167">
        <v>0</v>
      </c>
      <c r="R157" s="167">
        <f>Q157*H157</f>
        <v>0</v>
      </c>
      <c r="S157" s="167">
        <v>0</v>
      </c>
      <c r="T157" s="16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69" t="s">
        <v>203</v>
      </c>
      <c r="AT157" s="169" t="s">
        <v>177</v>
      </c>
      <c r="AU157" s="169" t="s">
        <v>83</v>
      </c>
      <c r="AY157" s="15" t="s">
        <v>135</v>
      </c>
      <c r="BE157" s="170">
        <f>IF(N157="základní",J157,0)</f>
        <v>0</v>
      </c>
      <c r="BF157" s="170">
        <f>IF(N157="snížená",J157,0)</f>
        <v>0</v>
      </c>
      <c r="BG157" s="170">
        <f>IF(N157="zákl. přenesená",J157,0)</f>
        <v>0</v>
      </c>
      <c r="BH157" s="170">
        <f>IF(N157="sníž. přenesená",J157,0)</f>
        <v>0</v>
      </c>
      <c r="BI157" s="170">
        <f>IF(N157="nulová",J157,0)</f>
        <v>0</v>
      </c>
      <c r="BJ157" s="15" t="s">
        <v>81</v>
      </c>
      <c r="BK157" s="170">
        <f>ROUND(I157*H157,2)</f>
        <v>0</v>
      </c>
      <c r="BL157" s="15" t="s">
        <v>203</v>
      </c>
      <c r="BM157" s="169" t="s">
        <v>245</v>
      </c>
    </row>
    <row r="158" s="2" customFormat="1" ht="24.15" customHeight="1">
      <c r="A158" s="34"/>
      <c r="B158" s="155"/>
      <c r="C158" s="184" t="s">
        <v>246</v>
      </c>
      <c r="D158" s="184" t="s">
        <v>177</v>
      </c>
      <c r="E158" s="185" t="s">
        <v>247</v>
      </c>
      <c r="F158" s="186" t="s">
        <v>248</v>
      </c>
      <c r="G158" s="187" t="s">
        <v>133</v>
      </c>
      <c r="H158" s="188">
        <v>3</v>
      </c>
      <c r="I158" s="189"/>
      <c r="J158" s="190">
        <f>ROUND(I158*H158,2)</f>
        <v>0</v>
      </c>
      <c r="K158" s="191"/>
      <c r="L158" s="35"/>
      <c r="M158" s="192" t="s">
        <v>1</v>
      </c>
      <c r="N158" s="193" t="s">
        <v>38</v>
      </c>
      <c r="O158" s="73"/>
      <c r="P158" s="167">
        <f>O158*H158</f>
        <v>0</v>
      </c>
      <c r="Q158" s="167">
        <v>0</v>
      </c>
      <c r="R158" s="167">
        <f>Q158*H158</f>
        <v>0</v>
      </c>
      <c r="S158" s="167">
        <v>0</v>
      </c>
      <c r="T158" s="16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69" t="s">
        <v>203</v>
      </c>
      <c r="AT158" s="169" t="s">
        <v>177</v>
      </c>
      <c r="AU158" s="169" t="s">
        <v>83</v>
      </c>
      <c r="AY158" s="15" t="s">
        <v>135</v>
      </c>
      <c r="BE158" s="170">
        <f>IF(N158="základní",J158,0)</f>
        <v>0</v>
      </c>
      <c r="BF158" s="170">
        <f>IF(N158="snížená",J158,0)</f>
        <v>0</v>
      </c>
      <c r="BG158" s="170">
        <f>IF(N158="zákl. přenesená",J158,0)</f>
        <v>0</v>
      </c>
      <c r="BH158" s="170">
        <f>IF(N158="sníž. přenesená",J158,0)</f>
        <v>0</v>
      </c>
      <c r="BI158" s="170">
        <f>IF(N158="nulová",J158,0)</f>
        <v>0</v>
      </c>
      <c r="BJ158" s="15" t="s">
        <v>81</v>
      </c>
      <c r="BK158" s="170">
        <f>ROUND(I158*H158,2)</f>
        <v>0</v>
      </c>
      <c r="BL158" s="15" t="s">
        <v>203</v>
      </c>
      <c r="BM158" s="169" t="s">
        <v>249</v>
      </c>
    </row>
    <row r="159" s="2" customFormat="1" ht="24.15" customHeight="1">
      <c r="A159" s="34"/>
      <c r="B159" s="155"/>
      <c r="C159" s="184" t="s">
        <v>250</v>
      </c>
      <c r="D159" s="184" t="s">
        <v>177</v>
      </c>
      <c r="E159" s="185" t="s">
        <v>251</v>
      </c>
      <c r="F159" s="186" t="s">
        <v>252</v>
      </c>
      <c r="G159" s="187" t="s">
        <v>133</v>
      </c>
      <c r="H159" s="188">
        <v>4</v>
      </c>
      <c r="I159" s="189"/>
      <c r="J159" s="190">
        <f>ROUND(I159*H159,2)</f>
        <v>0</v>
      </c>
      <c r="K159" s="191"/>
      <c r="L159" s="35"/>
      <c r="M159" s="192" t="s">
        <v>1</v>
      </c>
      <c r="N159" s="193" t="s">
        <v>38</v>
      </c>
      <c r="O159" s="73"/>
      <c r="P159" s="167">
        <f>O159*H159</f>
        <v>0</v>
      </c>
      <c r="Q159" s="167">
        <v>0</v>
      </c>
      <c r="R159" s="167">
        <f>Q159*H159</f>
        <v>0</v>
      </c>
      <c r="S159" s="167">
        <v>0</v>
      </c>
      <c r="T159" s="168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69" t="s">
        <v>203</v>
      </c>
      <c r="AT159" s="169" t="s">
        <v>177</v>
      </c>
      <c r="AU159" s="169" t="s">
        <v>83</v>
      </c>
      <c r="AY159" s="15" t="s">
        <v>135</v>
      </c>
      <c r="BE159" s="170">
        <f>IF(N159="základní",J159,0)</f>
        <v>0</v>
      </c>
      <c r="BF159" s="170">
        <f>IF(N159="snížená",J159,0)</f>
        <v>0</v>
      </c>
      <c r="BG159" s="170">
        <f>IF(N159="zákl. přenesená",J159,0)</f>
        <v>0</v>
      </c>
      <c r="BH159" s="170">
        <f>IF(N159="sníž. přenesená",J159,0)</f>
        <v>0</v>
      </c>
      <c r="BI159" s="170">
        <f>IF(N159="nulová",J159,0)</f>
        <v>0</v>
      </c>
      <c r="BJ159" s="15" t="s">
        <v>81</v>
      </c>
      <c r="BK159" s="170">
        <f>ROUND(I159*H159,2)</f>
        <v>0</v>
      </c>
      <c r="BL159" s="15" t="s">
        <v>203</v>
      </c>
      <c r="BM159" s="169" t="s">
        <v>253</v>
      </c>
    </row>
    <row r="160" s="2" customFormat="1" ht="44.25" customHeight="1">
      <c r="A160" s="34"/>
      <c r="B160" s="155"/>
      <c r="C160" s="184" t="s">
        <v>254</v>
      </c>
      <c r="D160" s="184" t="s">
        <v>177</v>
      </c>
      <c r="E160" s="185" t="s">
        <v>255</v>
      </c>
      <c r="F160" s="186" t="s">
        <v>256</v>
      </c>
      <c r="G160" s="187" t="s">
        <v>133</v>
      </c>
      <c r="H160" s="188">
        <v>1</v>
      </c>
      <c r="I160" s="189"/>
      <c r="J160" s="190">
        <f>ROUND(I160*H160,2)</f>
        <v>0</v>
      </c>
      <c r="K160" s="191"/>
      <c r="L160" s="35"/>
      <c r="M160" s="192" t="s">
        <v>1</v>
      </c>
      <c r="N160" s="193" t="s">
        <v>38</v>
      </c>
      <c r="O160" s="73"/>
      <c r="P160" s="167">
        <f>O160*H160</f>
        <v>0</v>
      </c>
      <c r="Q160" s="167">
        <v>6.9999999999999994E-05</v>
      </c>
      <c r="R160" s="167">
        <f>Q160*H160</f>
        <v>6.9999999999999994E-05</v>
      </c>
      <c r="S160" s="167">
        <v>0</v>
      </c>
      <c r="T160" s="16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69" t="s">
        <v>203</v>
      </c>
      <c r="AT160" s="169" t="s">
        <v>177</v>
      </c>
      <c r="AU160" s="169" t="s">
        <v>83</v>
      </c>
      <c r="AY160" s="15" t="s">
        <v>135</v>
      </c>
      <c r="BE160" s="170">
        <f>IF(N160="základní",J160,0)</f>
        <v>0</v>
      </c>
      <c r="BF160" s="170">
        <f>IF(N160="snížená",J160,0)</f>
        <v>0</v>
      </c>
      <c r="BG160" s="170">
        <f>IF(N160="zákl. přenesená",J160,0)</f>
        <v>0</v>
      </c>
      <c r="BH160" s="170">
        <f>IF(N160="sníž. přenesená",J160,0)</f>
        <v>0</v>
      </c>
      <c r="BI160" s="170">
        <f>IF(N160="nulová",J160,0)</f>
        <v>0</v>
      </c>
      <c r="BJ160" s="15" t="s">
        <v>81</v>
      </c>
      <c r="BK160" s="170">
        <f>ROUND(I160*H160,2)</f>
        <v>0</v>
      </c>
      <c r="BL160" s="15" t="s">
        <v>203</v>
      </c>
      <c r="BM160" s="169" t="s">
        <v>257</v>
      </c>
    </row>
    <row r="161" s="2" customFormat="1" ht="44.25" customHeight="1">
      <c r="A161" s="34"/>
      <c r="B161" s="155"/>
      <c r="C161" s="184" t="s">
        <v>258</v>
      </c>
      <c r="D161" s="184" t="s">
        <v>177</v>
      </c>
      <c r="E161" s="185" t="s">
        <v>259</v>
      </c>
      <c r="F161" s="186" t="s">
        <v>260</v>
      </c>
      <c r="G161" s="187" t="s">
        <v>133</v>
      </c>
      <c r="H161" s="188">
        <v>1</v>
      </c>
      <c r="I161" s="189"/>
      <c r="J161" s="190">
        <f>ROUND(I161*H161,2)</f>
        <v>0</v>
      </c>
      <c r="K161" s="191"/>
      <c r="L161" s="35"/>
      <c r="M161" s="192" t="s">
        <v>1</v>
      </c>
      <c r="N161" s="193" t="s">
        <v>38</v>
      </c>
      <c r="O161" s="73"/>
      <c r="P161" s="167">
        <f>O161*H161</f>
        <v>0</v>
      </c>
      <c r="Q161" s="167">
        <v>3.0000000000000001E-05</v>
      </c>
      <c r="R161" s="167">
        <f>Q161*H161</f>
        <v>3.0000000000000001E-05</v>
      </c>
      <c r="S161" s="167">
        <v>0</v>
      </c>
      <c r="T161" s="16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69" t="s">
        <v>203</v>
      </c>
      <c r="AT161" s="169" t="s">
        <v>177</v>
      </c>
      <c r="AU161" s="169" t="s">
        <v>83</v>
      </c>
      <c r="AY161" s="15" t="s">
        <v>135</v>
      </c>
      <c r="BE161" s="170">
        <f>IF(N161="základní",J161,0)</f>
        <v>0</v>
      </c>
      <c r="BF161" s="170">
        <f>IF(N161="snížená",J161,0)</f>
        <v>0</v>
      </c>
      <c r="BG161" s="170">
        <f>IF(N161="zákl. přenesená",J161,0)</f>
        <v>0</v>
      </c>
      <c r="BH161" s="170">
        <f>IF(N161="sníž. přenesená",J161,0)</f>
        <v>0</v>
      </c>
      <c r="BI161" s="170">
        <f>IF(N161="nulová",J161,0)</f>
        <v>0</v>
      </c>
      <c r="BJ161" s="15" t="s">
        <v>81</v>
      </c>
      <c r="BK161" s="170">
        <f>ROUND(I161*H161,2)</f>
        <v>0</v>
      </c>
      <c r="BL161" s="15" t="s">
        <v>203</v>
      </c>
      <c r="BM161" s="169" t="s">
        <v>261</v>
      </c>
    </row>
    <row r="162" s="12" customFormat="1" ht="22.8" customHeight="1">
      <c r="A162" s="12"/>
      <c r="B162" s="171"/>
      <c r="C162" s="12"/>
      <c r="D162" s="172" t="s">
        <v>72</v>
      </c>
      <c r="E162" s="182" t="s">
        <v>262</v>
      </c>
      <c r="F162" s="182" t="s">
        <v>263</v>
      </c>
      <c r="G162" s="12"/>
      <c r="H162" s="12"/>
      <c r="I162" s="174"/>
      <c r="J162" s="183">
        <f>BK162</f>
        <v>0</v>
      </c>
      <c r="K162" s="12"/>
      <c r="L162" s="171"/>
      <c r="M162" s="176"/>
      <c r="N162" s="177"/>
      <c r="O162" s="177"/>
      <c r="P162" s="178">
        <f>P163</f>
        <v>0</v>
      </c>
      <c r="Q162" s="177"/>
      <c r="R162" s="178">
        <f>R163</f>
        <v>0</v>
      </c>
      <c r="S162" s="177"/>
      <c r="T162" s="179">
        <f>T163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72" t="s">
        <v>83</v>
      </c>
      <c r="AT162" s="180" t="s">
        <v>72</v>
      </c>
      <c r="AU162" s="180" t="s">
        <v>81</v>
      </c>
      <c r="AY162" s="172" t="s">
        <v>135</v>
      </c>
      <c r="BK162" s="181">
        <f>BK163</f>
        <v>0</v>
      </c>
    </row>
    <row r="163" s="2" customFormat="1" ht="24.15" customHeight="1">
      <c r="A163" s="34"/>
      <c r="B163" s="155"/>
      <c r="C163" s="184" t="s">
        <v>264</v>
      </c>
      <c r="D163" s="184" t="s">
        <v>177</v>
      </c>
      <c r="E163" s="185" t="s">
        <v>265</v>
      </c>
      <c r="F163" s="186" t="s">
        <v>266</v>
      </c>
      <c r="G163" s="187" t="s">
        <v>140</v>
      </c>
      <c r="H163" s="188">
        <v>30</v>
      </c>
      <c r="I163" s="189"/>
      <c r="J163" s="190">
        <f>ROUND(I163*H163,2)</f>
        <v>0</v>
      </c>
      <c r="K163" s="191"/>
      <c r="L163" s="35"/>
      <c r="M163" s="192" t="s">
        <v>1</v>
      </c>
      <c r="N163" s="193" t="s">
        <v>38</v>
      </c>
      <c r="O163" s="73"/>
      <c r="P163" s="167">
        <f>O163*H163</f>
        <v>0</v>
      </c>
      <c r="Q163" s="167">
        <v>0</v>
      </c>
      <c r="R163" s="167">
        <f>Q163*H163</f>
        <v>0</v>
      </c>
      <c r="S163" s="167">
        <v>0</v>
      </c>
      <c r="T163" s="16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69" t="s">
        <v>203</v>
      </c>
      <c r="AT163" s="169" t="s">
        <v>177</v>
      </c>
      <c r="AU163" s="169" t="s">
        <v>83</v>
      </c>
      <c r="AY163" s="15" t="s">
        <v>135</v>
      </c>
      <c r="BE163" s="170">
        <f>IF(N163="základní",J163,0)</f>
        <v>0</v>
      </c>
      <c r="BF163" s="170">
        <f>IF(N163="snížená",J163,0)</f>
        <v>0</v>
      </c>
      <c r="BG163" s="170">
        <f>IF(N163="zákl. přenesená",J163,0)</f>
        <v>0</v>
      </c>
      <c r="BH163" s="170">
        <f>IF(N163="sníž. přenesená",J163,0)</f>
        <v>0</v>
      </c>
      <c r="BI163" s="170">
        <f>IF(N163="nulová",J163,0)</f>
        <v>0</v>
      </c>
      <c r="BJ163" s="15" t="s">
        <v>81</v>
      </c>
      <c r="BK163" s="170">
        <f>ROUND(I163*H163,2)</f>
        <v>0</v>
      </c>
      <c r="BL163" s="15" t="s">
        <v>203</v>
      </c>
      <c r="BM163" s="169" t="s">
        <v>267</v>
      </c>
    </row>
    <row r="164" s="12" customFormat="1" ht="25.92" customHeight="1">
      <c r="A164" s="12"/>
      <c r="B164" s="171"/>
      <c r="C164" s="12"/>
      <c r="D164" s="172" t="s">
        <v>72</v>
      </c>
      <c r="E164" s="173" t="s">
        <v>130</v>
      </c>
      <c r="F164" s="173" t="s">
        <v>268</v>
      </c>
      <c r="G164" s="12"/>
      <c r="H164" s="12"/>
      <c r="I164" s="174"/>
      <c r="J164" s="175">
        <f>BK164</f>
        <v>0</v>
      </c>
      <c r="K164" s="12"/>
      <c r="L164" s="171"/>
      <c r="M164" s="176"/>
      <c r="N164" s="177"/>
      <c r="O164" s="177"/>
      <c r="P164" s="178">
        <f>P165</f>
        <v>0</v>
      </c>
      <c r="Q164" s="177"/>
      <c r="R164" s="178">
        <f>R165</f>
        <v>0</v>
      </c>
      <c r="S164" s="177"/>
      <c r="T164" s="179">
        <f>T165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72" t="s">
        <v>142</v>
      </c>
      <c r="AT164" s="180" t="s">
        <v>72</v>
      </c>
      <c r="AU164" s="180" t="s">
        <v>73</v>
      </c>
      <c r="AY164" s="172" t="s">
        <v>135</v>
      </c>
      <c r="BK164" s="181">
        <f>BK165</f>
        <v>0</v>
      </c>
    </row>
    <row r="165" s="12" customFormat="1" ht="22.8" customHeight="1">
      <c r="A165" s="12"/>
      <c r="B165" s="171"/>
      <c r="C165" s="12"/>
      <c r="D165" s="172" t="s">
        <v>72</v>
      </c>
      <c r="E165" s="182" t="s">
        <v>269</v>
      </c>
      <c r="F165" s="182" t="s">
        <v>270</v>
      </c>
      <c r="G165" s="12"/>
      <c r="H165" s="12"/>
      <c r="I165" s="174"/>
      <c r="J165" s="183">
        <f>BK165</f>
        <v>0</v>
      </c>
      <c r="K165" s="12"/>
      <c r="L165" s="171"/>
      <c r="M165" s="176"/>
      <c r="N165" s="177"/>
      <c r="O165" s="177"/>
      <c r="P165" s="178">
        <f>SUM(P166:P174)</f>
        <v>0</v>
      </c>
      <c r="Q165" s="177"/>
      <c r="R165" s="178">
        <f>SUM(R166:R174)</f>
        <v>0</v>
      </c>
      <c r="S165" s="177"/>
      <c r="T165" s="179">
        <f>SUM(T166:T174)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72" t="s">
        <v>142</v>
      </c>
      <c r="AT165" s="180" t="s">
        <v>72</v>
      </c>
      <c r="AU165" s="180" t="s">
        <v>81</v>
      </c>
      <c r="AY165" s="172" t="s">
        <v>135</v>
      </c>
      <c r="BK165" s="181">
        <f>SUM(BK166:BK174)</f>
        <v>0</v>
      </c>
    </row>
    <row r="166" s="2" customFormat="1" ht="24.15" customHeight="1">
      <c r="A166" s="34"/>
      <c r="B166" s="155"/>
      <c r="C166" s="184" t="s">
        <v>271</v>
      </c>
      <c r="D166" s="184" t="s">
        <v>177</v>
      </c>
      <c r="E166" s="185" t="s">
        <v>272</v>
      </c>
      <c r="F166" s="186" t="s">
        <v>273</v>
      </c>
      <c r="G166" s="187" t="s">
        <v>133</v>
      </c>
      <c r="H166" s="188">
        <v>1</v>
      </c>
      <c r="I166" s="189"/>
      <c r="J166" s="190">
        <f>ROUND(I166*H166,2)</f>
        <v>0</v>
      </c>
      <c r="K166" s="191"/>
      <c r="L166" s="35"/>
      <c r="M166" s="192" t="s">
        <v>1</v>
      </c>
      <c r="N166" s="193" t="s">
        <v>38</v>
      </c>
      <c r="O166" s="73"/>
      <c r="P166" s="167">
        <f>O166*H166</f>
        <v>0</v>
      </c>
      <c r="Q166" s="167">
        <v>0</v>
      </c>
      <c r="R166" s="167">
        <f>Q166*H166</f>
        <v>0</v>
      </c>
      <c r="S166" s="167">
        <v>0</v>
      </c>
      <c r="T166" s="168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69" t="s">
        <v>274</v>
      </c>
      <c r="AT166" s="169" t="s">
        <v>177</v>
      </c>
      <c r="AU166" s="169" t="s">
        <v>83</v>
      </c>
      <c r="AY166" s="15" t="s">
        <v>135</v>
      </c>
      <c r="BE166" s="170">
        <f>IF(N166="základní",J166,0)</f>
        <v>0</v>
      </c>
      <c r="BF166" s="170">
        <f>IF(N166="snížená",J166,0)</f>
        <v>0</v>
      </c>
      <c r="BG166" s="170">
        <f>IF(N166="zákl. přenesená",J166,0)</f>
        <v>0</v>
      </c>
      <c r="BH166" s="170">
        <f>IF(N166="sníž. přenesená",J166,0)</f>
        <v>0</v>
      </c>
      <c r="BI166" s="170">
        <f>IF(N166="nulová",J166,0)</f>
        <v>0</v>
      </c>
      <c r="BJ166" s="15" t="s">
        <v>81</v>
      </c>
      <c r="BK166" s="170">
        <f>ROUND(I166*H166,2)</f>
        <v>0</v>
      </c>
      <c r="BL166" s="15" t="s">
        <v>274</v>
      </c>
      <c r="BM166" s="169" t="s">
        <v>275</v>
      </c>
    </row>
    <row r="167" s="2" customFormat="1" ht="37.8" customHeight="1">
      <c r="A167" s="34"/>
      <c r="B167" s="155"/>
      <c r="C167" s="184" t="s">
        <v>276</v>
      </c>
      <c r="D167" s="184" t="s">
        <v>177</v>
      </c>
      <c r="E167" s="185" t="s">
        <v>277</v>
      </c>
      <c r="F167" s="186" t="s">
        <v>278</v>
      </c>
      <c r="G167" s="187" t="s">
        <v>279</v>
      </c>
      <c r="H167" s="188">
        <v>1</v>
      </c>
      <c r="I167" s="189"/>
      <c r="J167" s="190">
        <f>ROUND(I167*H167,2)</f>
        <v>0</v>
      </c>
      <c r="K167" s="191"/>
      <c r="L167" s="35"/>
      <c r="M167" s="192" t="s">
        <v>1</v>
      </c>
      <c r="N167" s="193" t="s">
        <v>38</v>
      </c>
      <c r="O167" s="73"/>
      <c r="P167" s="167">
        <f>O167*H167</f>
        <v>0</v>
      </c>
      <c r="Q167" s="167">
        <v>0</v>
      </c>
      <c r="R167" s="167">
        <f>Q167*H167</f>
        <v>0</v>
      </c>
      <c r="S167" s="167">
        <v>0</v>
      </c>
      <c r="T167" s="16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69" t="s">
        <v>274</v>
      </c>
      <c r="AT167" s="169" t="s">
        <v>177</v>
      </c>
      <c r="AU167" s="169" t="s">
        <v>83</v>
      </c>
      <c r="AY167" s="15" t="s">
        <v>135</v>
      </c>
      <c r="BE167" s="170">
        <f>IF(N167="základní",J167,0)</f>
        <v>0</v>
      </c>
      <c r="BF167" s="170">
        <f>IF(N167="snížená",J167,0)</f>
        <v>0</v>
      </c>
      <c r="BG167" s="170">
        <f>IF(N167="zákl. přenesená",J167,0)</f>
        <v>0</v>
      </c>
      <c r="BH167" s="170">
        <f>IF(N167="sníž. přenesená",J167,0)</f>
        <v>0</v>
      </c>
      <c r="BI167" s="170">
        <f>IF(N167="nulová",J167,0)</f>
        <v>0</v>
      </c>
      <c r="BJ167" s="15" t="s">
        <v>81</v>
      </c>
      <c r="BK167" s="170">
        <f>ROUND(I167*H167,2)</f>
        <v>0</v>
      </c>
      <c r="BL167" s="15" t="s">
        <v>274</v>
      </c>
      <c r="BM167" s="169" t="s">
        <v>280</v>
      </c>
    </row>
    <row r="168" s="2" customFormat="1" ht="49.05" customHeight="1">
      <c r="A168" s="34"/>
      <c r="B168" s="155"/>
      <c r="C168" s="184" t="s">
        <v>281</v>
      </c>
      <c r="D168" s="184" t="s">
        <v>177</v>
      </c>
      <c r="E168" s="185" t="s">
        <v>282</v>
      </c>
      <c r="F168" s="186" t="s">
        <v>283</v>
      </c>
      <c r="G168" s="187" t="s">
        <v>284</v>
      </c>
      <c r="H168" s="188">
        <v>14</v>
      </c>
      <c r="I168" s="189"/>
      <c r="J168" s="190">
        <f>ROUND(I168*H168,2)</f>
        <v>0</v>
      </c>
      <c r="K168" s="191"/>
      <c r="L168" s="35"/>
      <c r="M168" s="192" t="s">
        <v>1</v>
      </c>
      <c r="N168" s="193" t="s">
        <v>38</v>
      </c>
      <c r="O168" s="73"/>
      <c r="P168" s="167">
        <f>O168*H168</f>
        <v>0</v>
      </c>
      <c r="Q168" s="167">
        <v>0</v>
      </c>
      <c r="R168" s="167">
        <f>Q168*H168</f>
        <v>0</v>
      </c>
      <c r="S168" s="167">
        <v>0</v>
      </c>
      <c r="T168" s="168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69" t="s">
        <v>274</v>
      </c>
      <c r="AT168" s="169" t="s">
        <v>177</v>
      </c>
      <c r="AU168" s="169" t="s">
        <v>83</v>
      </c>
      <c r="AY168" s="15" t="s">
        <v>135</v>
      </c>
      <c r="BE168" s="170">
        <f>IF(N168="základní",J168,0)</f>
        <v>0</v>
      </c>
      <c r="BF168" s="170">
        <f>IF(N168="snížená",J168,0)</f>
        <v>0</v>
      </c>
      <c r="BG168" s="170">
        <f>IF(N168="zákl. přenesená",J168,0)</f>
        <v>0</v>
      </c>
      <c r="BH168" s="170">
        <f>IF(N168="sníž. přenesená",J168,0)</f>
        <v>0</v>
      </c>
      <c r="BI168" s="170">
        <f>IF(N168="nulová",J168,0)</f>
        <v>0</v>
      </c>
      <c r="BJ168" s="15" t="s">
        <v>81</v>
      </c>
      <c r="BK168" s="170">
        <f>ROUND(I168*H168,2)</f>
        <v>0</v>
      </c>
      <c r="BL168" s="15" t="s">
        <v>274</v>
      </c>
      <c r="BM168" s="169" t="s">
        <v>285</v>
      </c>
    </row>
    <row r="169" s="2" customFormat="1" ht="37.8" customHeight="1">
      <c r="A169" s="34"/>
      <c r="B169" s="155"/>
      <c r="C169" s="184" t="s">
        <v>286</v>
      </c>
      <c r="D169" s="184" t="s">
        <v>177</v>
      </c>
      <c r="E169" s="185" t="s">
        <v>287</v>
      </c>
      <c r="F169" s="186" t="s">
        <v>288</v>
      </c>
      <c r="G169" s="187" t="s">
        <v>289</v>
      </c>
      <c r="H169" s="188">
        <v>8</v>
      </c>
      <c r="I169" s="189"/>
      <c r="J169" s="190">
        <f>ROUND(I169*H169,2)</f>
        <v>0</v>
      </c>
      <c r="K169" s="191"/>
      <c r="L169" s="35"/>
      <c r="M169" s="192" t="s">
        <v>1</v>
      </c>
      <c r="N169" s="193" t="s">
        <v>38</v>
      </c>
      <c r="O169" s="73"/>
      <c r="P169" s="167">
        <f>O169*H169</f>
        <v>0</v>
      </c>
      <c r="Q169" s="167">
        <v>0</v>
      </c>
      <c r="R169" s="167">
        <f>Q169*H169</f>
        <v>0</v>
      </c>
      <c r="S169" s="167">
        <v>0</v>
      </c>
      <c r="T169" s="168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69" t="s">
        <v>274</v>
      </c>
      <c r="AT169" s="169" t="s">
        <v>177</v>
      </c>
      <c r="AU169" s="169" t="s">
        <v>83</v>
      </c>
      <c r="AY169" s="15" t="s">
        <v>135</v>
      </c>
      <c r="BE169" s="170">
        <f>IF(N169="základní",J169,0)</f>
        <v>0</v>
      </c>
      <c r="BF169" s="170">
        <f>IF(N169="snížená",J169,0)</f>
        <v>0</v>
      </c>
      <c r="BG169" s="170">
        <f>IF(N169="zákl. přenesená",J169,0)</f>
        <v>0</v>
      </c>
      <c r="BH169" s="170">
        <f>IF(N169="sníž. přenesená",J169,0)</f>
        <v>0</v>
      </c>
      <c r="BI169" s="170">
        <f>IF(N169="nulová",J169,0)</f>
        <v>0</v>
      </c>
      <c r="BJ169" s="15" t="s">
        <v>81</v>
      </c>
      <c r="BK169" s="170">
        <f>ROUND(I169*H169,2)</f>
        <v>0</v>
      </c>
      <c r="BL169" s="15" t="s">
        <v>274</v>
      </c>
      <c r="BM169" s="169" t="s">
        <v>290</v>
      </c>
    </row>
    <row r="170" s="2" customFormat="1" ht="33" customHeight="1">
      <c r="A170" s="34"/>
      <c r="B170" s="155"/>
      <c r="C170" s="184" t="s">
        <v>291</v>
      </c>
      <c r="D170" s="184" t="s">
        <v>177</v>
      </c>
      <c r="E170" s="185" t="s">
        <v>292</v>
      </c>
      <c r="F170" s="186" t="s">
        <v>293</v>
      </c>
      <c r="G170" s="187" t="s">
        <v>289</v>
      </c>
      <c r="H170" s="188">
        <v>6</v>
      </c>
      <c r="I170" s="189"/>
      <c r="J170" s="190">
        <f>ROUND(I170*H170,2)</f>
        <v>0</v>
      </c>
      <c r="K170" s="191"/>
      <c r="L170" s="35"/>
      <c r="M170" s="192" t="s">
        <v>1</v>
      </c>
      <c r="N170" s="193" t="s">
        <v>38</v>
      </c>
      <c r="O170" s="73"/>
      <c r="P170" s="167">
        <f>O170*H170</f>
        <v>0</v>
      </c>
      <c r="Q170" s="167">
        <v>0</v>
      </c>
      <c r="R170" s="167">
        <f>Q170*H170</f>
        <v>0</v>
      </c>
      <c r="S170" s="167">
        <v>0</v>
      </c>
      <c r="T170" s="168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69" t="s">
        <v>274</v>
      </c>
      <c r="AT170" s="169" t="s">
        <v>177</v>
      </c>
      <c r="AU170" s="169" t="s">
        <v>83</v>
      </c>
      <c r="AY170" s="15" t="s">
        <v>135</v>
      </c>
      <c r="BE170" s="170">
        <f>IF(N170="základní",J170,0)</f>
        <v>0</v>
      </c>
      <c r="BF170" s="170">
        <f>IF(N170="snížená",J170,0)</f>
        <v>0</v>
      </c>
      <c r="BG170" s="170">
        <f>IF(N170="zákl. přenesená",J170,0)</f>
        <v>0</v>
      </c>
      <c r="BH170" s="170">
        <f>IF(N170="sníž. přenesená",J170,0)</f>
        <v>0</v>
      </c>
      <c r="BI170" s="170">
        <f>IF(N170="nulová",J170,0)</f>
        <v>0</v>
      </c>
      <c r="BJ170" s="15" t="s">
        <v>81</v>
      </c>
      <c r="BK170" s="170">
        <f>ROUND(I170*H170,2)</f>
        <v>0</v>
      </c>
      <c r="BL170" s="15" t="s">
        <v>274</v>
      </c>
      <c r="BM170" s="169" t="s">
        <v>294</v>
      </c>
    </row>
    <row r="171" s="2" customFormat="1" ht="24.15" customHeight="1">
      <c r="A171" s="34"/>
      <c r="B171" s="155"/>
      <c r="C171" s="184" t="s">
        <v>295</v>
      </c>
      <c r="D171" s="184" t="s">
        <v>177</v>
      </c>
      <c r="E171" s="185" t="s">
        <v>296</v>
      </c>
      <c r="F171" s="186" t="s">
        <v>297</v>
      </c>
      <c r="G171" s="187" t="s">
        <v>289</v>
      </c>
      <c r="H171" s="188">
        <v>3</v>
      </c>
      <c r="I171" s="189"/>
      <c r="J171" s="190">
        <f>ROUND(I171*H171,2)</f>
        <v>0</v>
      </c>
      <c r="K171" s="191"/>
      <c r="L171" s="35"/>
      <c r="M171" s="192" t="s">
        <v>1</v>
      </c>
      <c r="N171" s="193" t="s">
        <v>38</v>
      </c>
      <c r="O171" s="73"/>
      <c r="P171" s="167">
        <f>O171*H171</f>
        <v>0</v>
      </c>
      <c r="Q171" s="167">
        <v>0</v>
      </c>
      <c r="R171" s="167">
        <f>Q171*H171</f>
        <v>0</v>
      </c>
      <c r="S171" s="167">
        <v>0</v>
      </c>
      <c r="T171" s="16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69" t="s">
        <v>274</v>
      </c>
      <c r="AT171" s="169" t="s">
        <v>177</v>
      </c>
      <c r="AU171" s="169" t="s">
        <v>83</v>
      </c>
      <c r="AY171" s="15" t="s">
        <v>135</v>
      </c>
      <c r="BE171" s="170">
        <f>IF(N171="základní",J171,0)</f>
        <v>0</v>
      </c>
      <c r="BF171" s="170">
        <f>IF(N171="snížená",J171,0)</f>
        <v>0</v>
      </c>
      <c r="BG171" s="170">
        <f>IF(N171="zákl. přenesená",J171,0)</f>
        <v>0</v>
      </c>
      <c r="BH171" s="170">
        <f>IF(N171="sníž. přenesená",J171,0)</f>
        <v>0</v>
      </c>
      <c r="BI171" s="170">
        <f>IF(N171="nulová",J171,0)</f>
        <v>0</v>
      </c>
      <c r="BJ171" s="15" t="s">
        <v>81</v>
      </c>
      <c r="BK171" s="170">
        <f>ROUND(I171*H171,2)</f>
        <v>0</v>
      </c>
      <c r="BL171" s="15" t="s">
        <v>274</v>
      </c>
      <c r="BM171" s="169" t="s">
        <v>298</v>
      </c>
    </row>
    <row r="172" s="2" customFormat="1" ht="16.5" customHeight="1">
      <c r="A172" s="34"/>
      <c r="B172" s="155"/>
      <c r="C172" s="184" t="s">
        <v>299</v>
      </c>
      <c r="D172" s="184" t="s">
        <v>177</v>
      </c>
      <c r="E172" s="185" t="s">
        <v>300</v>
      </c>
      <c r="F172" s="186" t="s">
        <v>301</v>
      </c>
      <c r="G172" s="187" t="s">
        <v>289</v>
      </c>
      <c r="H172" s="188">
        <v>4</v>
      </c>
      <c r="I172" s="189"/>
      <c r="J172" s="190">
        <f>ROUND(I172*H172,2)</f>
        <v>0</v>
      </c>
      <c r="K172" s="191"/>
      <c r="L172" s="35"/>
      <c r="M172" s="192" t="s">
        <v>1</v>
      </c>
      <c r="N172" s="193" t="s">
        <v>38</v>
      </c>
      <c r="O172" s="73"/>
      <c r="P172" s="167">
        <f>O172*H172</f>
        <v>0</v>
      </c>
      <c r="Q172" s="167">
        <v>0</v>
      </c>
      <c r="R172" s="167">
        <f>Q172*H172</f>
        <v>0</v>
      </c>
      <c r="S172" s="167">
        <v>0</v>
      </c>
      <c r="T172" s="168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69" t="s">
        <v>274</v>
      </c>
      <c r="AT172" s="169" t="s">
        <v>177</v>
      </c>
      <c r="AU172" s="169" t="s">
        <v>83</v>
      </c>
      <c r="AY172" s="15" t="s">
        <v>135</v>
      </c>
      <c r="BE172" s="170">
        <f>IF(N172="základní",J172,0)</f>
        <v>0</v>
      </c>
      <c r="BF172" s="170">
        <f>IF(N172="snížená",J172,0)</f>
        <v>0</v>
      </c>
      <c r="BG172" s="170">
        <f>IF(N172="zákl. přenesená",J172,0)</f>
        <v>0</v>
      </c>
      <c r="BH172" s="170">
        <f>IF(N172="sníž. přenesená",J172,0)</f>
        <v>0</v>
      </c>
      <c r="BI172" s="170">
        <f>IF(N172="nulová",J172,0)</f>
        <v>0</v>
      </c>
      <c r="BJ172" s="15" t="s">
        <v>81</v>
      </c>
      <c r="BK172" s="170">
        <f>ROUND(I172*H172,2)</f>
        <v>0</v>
      </c>
      <c r="BL172" s="15" t="s">
        <v>274</v>
      </c>
      <c r="BM172" s="169" t="s">
        <v>302</v>
      </c>
    </row>
    <row r="173" s="2" customFormat="1" ht="33" customHeight="1">
      <c r="A173" s="34"/>
      <c r="B173" s="155"/>
      <c r="C173" s="184" t="s">
        <v>303</v>
      </c>
      <c r="D173" s="184" t="s">
        <v>177</v>
      </c>
      <c r="E173" s="185" t="s">
        <v>304</v>
      </c>
      <c r="F173" s="186" t="s">
        <v>305</v>
      </c>
      <c r="G173" s="187" t="s">
        <v>133</v>
      </c>
      <c r="H173" s="188">
        <v>2</v>
      </c>
      <c r="I173" s="189"/>
      <c r="J173" s="190">
        <f>ROUND(I173*H173,2)</f>
        <v>0</v>
      </c>
      <c r="K173" s="191"/>
      <c r="L173" s="35"/>
      <c r="M173" s="192" t="s">
        <v>1</v>
      </c>
      <c r="N173" s="193" t="s">
        <v>38</v>
      </c>
      <c r="O173" s="73"/>
      <c r="P173" s="167">
        <f>O173*H173</f>
        <v>0</v>
      </c>
      <c r="Q173" s="167">
        <v>0</v>
      </c>
      <c r="R173" s="167">
        <f>Q173*H173</f>
        <v>0</v>
      </c>
      <c r="S173" s="167">
        <v>0</v>
      </c>
      <c r="T173" s="168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69" t="s">
        <v>274</v>
      </c>
      <c r="AT173" s="169" t="s">
        <v>177</v>
      </c>
      <c r="AU173" s="169" t="s">
        <v>83</v>
      </c>
      <c r="AY173" s="15" t="s">
        <v>135</v>
      </c>
      <c r="BE173" s="170">
        <f>IF(N173="základní",J173,0)</f>
        <v>0</v>
      </c>
      <c r="BF173" s="170">
        <f>IF(N173="snížená",J173,0)</f>
        <v>0</v>
      </c>
      <c r="BG173" s="170">
        <f>IF(N173="zákl. přenesená",J173,0)</f>
        <v>0</v>
      </c>
      <c r="BH173" s="170">
        <f>IF(N173="sníž. přenesená",J173,0)</f>
        <v>0</v>
      </c>
      <c r="BI173" s="170">
        <f>IF(N173="nulová",J173,0)</f>
        <v>0</v>
      </c>
      <c r="BJ173" s="15" t="s">
        <v>81</v>
      </c>
      <c r="BK173" s="170">
        <f>ROUND(I173*H173,2)</f>
        <v>0</v>
      </c>
      <c r="BL173" s="15" t="s">
        <v>274</v>
      </c>
      <c r="BM173" s="169" t="s">
        <v>306</v>
      </c>
    </row>
    <row r="174" s="2" customFormat="1" ht="24.15" customHeight="1">
      <c r="A174" s="34"/>
      <c r="B174" s="155"/>
      <c r="C174" s="184" t="s">
        <v>307</v>
      </c>
      <c r="D174" s="184" t="s">
        <v>177</v>
      </c>
      <c r="E174" s="185" t="s">
        <v>308</v>
      </c>
      <c r="F174" s="186" t="s">
        <v>309</v>
      </c>
      <c r="G174" s="187" t="s">
        <v>133</v>
      </c>
      <c r="H174" s="188">
        <v>3</v>
      </c>
      <c r="I174" s="189"/>
      <c r="J174" s="190">
        <f>ROUND(I174*H174,2)</f>
        <v>0</v>
      </c>
      <c r="K174" s="191"/>
      <c r="L174" s="35"/>
      <c r="M174" s="192" t="s">
        <v>1</v>
      </c>
      <c r="N174" s="193" t="s">
        <v>38</v>
      </c>
      <c r="O174" s="73"/>
      <c r="P174" s="167">
        <f>O174*H174</f>
        <v>0</v>
      </c>
      <c r="Q174" s="167">
        <v>0</v>
      </c>
      <c r="R174" s="167">
        <f>Q174*H174</f>
        <v>0</v>
      </c>
      <c r="S174" s="167">
        <v>0</v>
      </c>
      <c r="T174" s="16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69" t="s">
        <v>274</v>
      </c>
      <c r="AT174" s="169" t="s">
        <v>177</v>
      </c>
      <c r="AU174" s="169" t="s">
        <v>83</v>
      </c>
      <c r="AY174" s="15" t="s">
        <v>135</v>
      </c>
      <c r="BE174" s="170">
        <f>IF(N174="základní",J174,0)</f>
        <v>0</v>
      </c>
      <c r="BF174" s="170">
        <f>IF(N174="snížená",J174,0)</f>
        <v>0</v>
      </c>
      <c r="BG174" s="170">
        <f>IF(N174="zákl. přenesená",J174,0)</f>
        <v>0</v>
      </c>
      <c r="BH174" s="170">
        <f>IF(N174="sníž. přenesená",J174,0)</f>
        <v>0</v>
      </c>
      <c r="BI174" s="170">
        <f>IF(N174="nulová",J174,0)</f>
        <v>0</v>
      </c>
      <c r="BJ174" s="15" t="s">
        <v>81</v>
      </c>
      <c r="BK174" s="170">
        <f>ROUND(I174*H174,2)</f>
        <v>0</v>
      </c>
      <c r="BL174" s="15" t="s">
        <v>274</v>
      </c>
      <c r="BM174" s="169" t="s">
        <v>310</v>
      </c>
    </row>
    <row r="175" s="12" customFormat="1" ht="25.92" customHeight="1">
      <c r="A175" s="12"/>
      <c r="B175" s="171"/>
      <c r="C175" s="12"/>
      <c r="D175" s="172" t="s">
        <v>72</v>
      </c>
      <c r="E175" s="173" t="s">
        <v>311</v>
      </c>
      <c r="F175" s="173" t="s">
        <v>312</v>
      </c>
      <c r="G175" s="12"/>
      <c r="H175" s="12"/>
      <c r="I175" s="174"/>
      <c r="J175" s="175">
        <f>BK175</f>
        <v>0</v>
      </c>
      <c r="K175" s="12"/>
      <c r="L175" s="171"/>
      <c r="M175" s="176"/>
      <c r="N175" s="177"/>
      <c r="O175" s="177"/>
      <c r="P175" s="178">
        <f>P176</f>
        <v>0</v>
      </c>
      <c r="Q175" s="177"/>
      <c r="R175" s="178">
        <f>R176</f>
        <v>0</v>
      </c>
      <c r="S175" s="177"/>
      <c r="T175" s="179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72" t="s">
        <v>150</v>
      </c>
      <c r="AT175" s="180" t="s">
        <v>72</v>
      </c>
      <c r="AU175" s="180" t="s">
        <v>73</v>
      </c>
      <c r="AY175" s="172" t="s">
        <v>135</v>
      </c>
      <c r="BK175" s="181">
        <f>BK176</f>
        <v>0</v>
      </c>
    </row>
    <row r="176" s="12" customFormat="1" ht="22.8" customHeight="1">
      <c r="A176" s="12"/>
      <c r="B176" s="171"/>
      <c r="C176" s="12"/>
      <c r="D176" s="172" t="s">
        <v>72</v>
      </c>
      <c r="E176" s="182" t="s">
        <v>313</v>
      </c>
      <c r="F176" s="182" t="s">
        <v>314</v>
      </c>
      <c r="G176" s="12"/>
      <c r="H176" s="12"/>
      <c r="I176" s="174"/>
      <c r="J176" s="183">
        <f>BK176</f>
        <v>0</v>
      </c>
      <c r="K176" s="12"/>
      <c r="L176" s="171"/>
      <c r="M176" s="176"/>
      <c r="N176" s="177"/>
      <c r="O176" s="177"/>
      <c r="P176" s="178">
        <f>SUM(P177:P178)</f>
        <v>0</v>
      </c>
      <c r="Q176" s="177"/>
      <c r="R176" s="178">
        <f>SUM(R177:R178)</f>
        <v>0</v>
      </c>
      <c r="S176" s="177"/>
      <c r="T176" s="179">
        <f>SUM(T177:T178)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72" t="s">
        <v>150</v>
      </c>
      <c r="AT176" s="180" t="s">
        <v>72</v>
      </c>
      <c r="AU176" s="180" t="s">
        <v>81</v>
      </c>
      <c r="AY176" s="172" t="s">
        <v>135</v>
      </c>
      <c r="BK176" s="181">
        <f>SUM(BK177:BK178)</f>
        <v>0</v>
      </c>
    </row>
    <row r="177" s="2" customFormat="1" ht="16.5" customHeight="1">
      <c r="A177" s="34"/>
      <c r="B177" s="155"/>
      <c r="C177" s="184" t="s">
        <v>315</v>
      </c>
      <c r="D177" s="184" t="s">
        <v>177</v>
      </c>
      <c r="E177" s="185" t="s">
        <v>316</v>
      </c>
      <c r="F177" s="186" t="s">
        <v>317</v>
      </c>
      <c r="G177" s="187" t="s">
        <v>318</v>
      </c>
      <c r="H177" s="188">
        <v>12</v>
      </c>
      <c r="I177" s="189"/>
      <c r="J177" s="190">
        <f>ROUND(I177*H177,2)</f>
        <v>0</v>
      </c>
      <c r="K177" s="191"/>
      <c r="L177" s="35"/>
      <c r="M177" s="192" t="s">
        <v>1</v>
      </c>
      <c r="N177" s="193" t="s">
        <v>38</v>
      </c>
      <c r="O177" s="73"/>
      <c r="P177" s="167">
        <f>O177*H177</f>
        <v>0</v>
      </c>
      <c r="Q177" s="167">
        <v>0</v>
      </c>
      <c r="R177" s="167">
        <f>Q177*H177</f>
        <v>0</v>
      </c>
      <c r="S177" s="167">
        <v>0</v>
      </c>
      <c r="T177" s="168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69" t="s">
        <v>319</v>
      </c>
      <c r="AT177" s="169" t="s">
        <v>177</v>
      </c>
      <c r="AU177" s="169" t="s">
        <v>83</v>
      </c>
      <c r="AY177" s="15" t="s">
        <v>135</v>
      </c>
      <c r="BE177" s="170">
        <f>IF(N177="základní",J177,0)</f>
        <v>0</v>
      </c>
      <c r="BF177" s="170">
        <f>IF(N177="snížená",J177,0)</f>
        <v>0</v>
      </c>
      <c r="BG177" s="170">
        <f>IF(N177="zákl. přenesená",J177,0)</f>
        <v>0</v>
      </c>
      <c r="BH177" s="170">
        <f>IF(N177="sníž. přenesená",J177,0)</f>
        <v>0</v>
      </c>
      <c r="BI177" s="170">
        <f>IF(N177="nulová",J177,0)</f>
        <v>0</v>
      </c>
      <c r="BJ177" s="15" t="s">
        <v>81</v>
      </c>
      <c r="BK177" s="170">
        <f>ROUND(I177*H177,2)</f>
        <v>0</v>
      </c>
      <c r="BL177" s="15" t="s">
        <v>319</v>
      </c>
      <c r="BM177" s="169" t="s">
        <v>320</v>
      </c>
    </row>
    <row r="178" s="2" customFormat="1" ht="16.5" customHeight="1">
      <c r="A178" s="34"/>
      <c r="B178" s="155"/>
      <c r="C178" s="184" t="s">
        <v>321</v>
      </c>
      <c r="D178" s="184" t="s">
        <v>177</v>
      </c>
      <c r="E178" s="185" t="s">
        <v>322</v>
      </c>
      <c r="F178" s="186" t="s">
        <v>323</v>
      </c>
      <c r="G178" s="187" t="s">
        <v>318</v>
      </c>
      <c r="H178" s="188">
        <v>18</v>
      </c>
      <c r="I178" s="189"/>
      <c r="J178" s="190">
        <f>ROUND(I178*H178,2)</f>
        <v>0</v>
      </c>
      <c r="K178" s="191"/>
      <c r="L178" s="35"/>
      <c r="M178" s="194" t="s">
        <v>1</v>
      </c>
      <c r="N178" s="195" t="s">
        <v>38</v>
      </c>
      <c r="O178" s="196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69" t="s">
        <v>319</v>
      </c>
      <c r="AT178" s="169" t="s">
        <v>177</v>
      </c>
      <c r="AU178" s="169" t="s">
        <v>83</v>
      </c>
      <c r="AY178" s="15" t="s">
        <v>135</v>
      </c>
      <c r="BE178" s="170">
        <f>IF(N178="základní",J178,0)</f>
        <v>0</v>
      </c>
      <c r="BF178" s="170">
        <f>IF(N178="snížená",J178,0)</f>
        <v>0</v>
      </c>
      <c r="BG178" s="170">
        <f>IF(N178="zákl. přenesená",J178,0)</f>
        <v>0</v>
      </c>
      <c r="BH178" s="170">
        <f>IF(N178="sníž. přenesená",J178,0)</f>
        <v>0</v>
      </c>
      <c r="BI178" s="170">
        <f>IF(N178="nulová",J178,0)</f>
        <v>0</v>
      </c>
      <c r="BJ178" s="15" t="s">
        <v>81</v>
      </c>
      <c r="BK178" s="170">
        <f>ROUND(I178*H178,2)</f>
        <v>0</v>
      </c>
      <c r="BL178" s="15" t="s">
        <v>319</v>
      </c>
      <c r="BM178" s="169" t="s">
        <v>324</v>
      </c>
    </row>
    <row r="179" s="2" customFormat="1" ht="6.96" customHeight="1">
      <c r="A179" s="34"/>
      <c r="B179" s="56"/>
      <c r="C179" s="57"/>
      <c r="D179" s="57"/>
      <c r="E179" s="57"/>
      <c r="F179" s="57"/>
      <c r="G179" s="57"/>
      <c r="H179" s="57"/>
      <c r="I179" s="57"/>
      <c r="J179" s="57"/>
      <c r="K179" s="57"/>
      <c r="L179" s="35"/>
      <c r="M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</row>
  </sheetData>
  <autoFilter ref="C125:K178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86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="1" customFormat="1" ht="24.96" customHeight="1">
      <c r="B4" s="18"/>
      <c r="D4" s="19" t="s">
        <v>96</v>
      </c>
      <c r="L4" s="18"/>
      <c r="M4" s="116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7" t="str">
        <f>'Rekapitulace stavby'!K6</f>
        <v>FVE Rajhradice elinst 2025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97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325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99</v>
      </c>
      <c r="G12" s="34"/>
      <c r="H12" s="34"/>
      <c r="I12" s="28" t="s">
        <v>22</v>
      </c>
      <c r="J12" s="65" t="str">
        <f>'Rekapitulace stavby'!AN8</f>
        <v>22. 11. 2023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IF('Rekapitulace stavby'!E11="","",'Rekapitulace stavby'!E11)</f>
        <v xml:space="preserve"> </v>
      </c>
      <c r="F15" s="34"/>
      <c r="G15" s="34"/>
      <c r="H15" s="34"/>
      <c r="I15" s="28" t="s">
        <v>26</v>
      </c>
      <c r="J15" s="23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27</v>
      </c>
      <c r="E17" s="34"/>
      <c r="F17" s="34"/>
      <c r="G17" s="34"/>
      <c r="H17" s="34"/>
      <c r="I17" s="28" t="s">
        <v>25</v>
      </c>
      <c r="J17" s="29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'Rekapitulace stavby'!E14</f>
        <v>Vyplň údaj</v>
      </c>
      <c r="F18" s="23"/>
      <c r="G18" s="23"/>
      <c r="H18" s="23"/>
      <c r="I18" s="28" t="s">
        <v>26</v>
      </c>
      <c r="J18" s="29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29</v>
      </c>
      <c r="E20" s="34"/>
      <c r="F20" s="34"/>
      <c r="G20" s="34"/>
      <c r="H20" s="34"/>
      <c r="I20" s="28" t="s">
        <v>25</v>
      </c>
      <c r="J20" s="23" t="s">
        <v>100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101</v>
      </c>
      <c r="F21" s="34"/>
      <c r="G21" s="34"/>
      <c r="H21" s="34"/>
      <c r="I21" s="28" t="s">
        <v>26</v>
      </c>
      <c r="J21" s="23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31</v>
      </c>
      <c r="E23" s="34"/>
      <c r="F23" s="34"/>
      <c r="G23" s="34"/>
      <c r="H23" s="34"/>
      <c r="I23" s="28" t="s">
        <v>25</v>
      </c>
      <c r="J23" s="23" t="s">
        <v>100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101</v>
      </c>
      <c r="F24" s="34"/>
      <c r="G24" s="34"/>
      <c r="H24" s="34"/>
      <c r="I24" s="28" t="s">
        <v>26</v>
      </c>
      <c r="J24" s="2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32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33</v>
      </c>
      <c r="E30" s="34"/>
      <c r="F30" s="34"/>
      <c r="G30" s="34"/>
      <c r="H30" s="34"/>
      <c r="I30" s="34"/>
      <c r="J30" s="92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35</v>
      </c>
      <c r="G32" s="34"/>
      <c r="H32" s="34"/>
      <c r="I32" s="39" t="s">
        <v>34</v>
      </c>
      <c r="J32" s="39" t="s">
        <v>36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37</v>
      </c>
      <c r="E33" s="28" t="s">
        <v>38</v>
      </c>
      <c r="F33" s="123">
        <f>ROUND((SUM(BE124:BE172)),  2)</f>
        <v>0</v>
      </c>
      <c r="G33" s="34"/>
      <c r="H33" s="34"/>
      <c r="I33" s="124">
        <v>0.20999999999999999</v>
      </c>
      <c r="J33" s="123">
        <f>ROUND(((SUM(BE124:BE172))*I33),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39</v>
      </c>
      <c r="F34" s="123">
        <f>ROUND((SUM(BF124:BF172)),  2)</f>
        <v>0</v>
      </c>
      <c r="G34" s="34"/>
      <c r="H34" s="34"/>
      <c r="I34" s="124">
        <v>0.12</v>
      </c>
      <c r="J34" s="123">
        <f>ROUND(((SUM(BF124:BF172))*I34),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40</v>
      </c>
      <c r="F35" s="123">
        <f>ROUND((SUM(BG124:BG172)),  2)</f>
        <v>0</v>
      </c>
      <c r="G35" s="34"/>
      <c r="H35" s="34"/>
      <c r="I35" s="124">
        <v>0.20999999999999999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41</v>
      </c>
      <c r="F36" s="123">
        <f>ROUND((SUM(BH124:BH172)),  2)</f>
        <v>0</v>
      </c>
      <c r="G36" s="34"/>
      <c r="H36" s="34"/>
      <c r="I36" s="124">
        <v>0.12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23">
        <f>ROUND((SUM(BI124:BI172)),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43</v>
      </c>
      <c r="E39" s="77"/>
      <c r="F39" s="77"/>
      <c r="G39" s="127" t="s">
        <v>44</v>
      </c>
      <c r="H39" s="128" t="s">
        <v>45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46</v>
      </c>
      <c r="E50" s="53"/>
      <c r="F50" s="53"/>
      <c r="G50" s="52" t="s">
        <v>47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48</v>
      </c>
      <c r="E61" s="37"/>
      <c r="F61" s="131" t="s">
        <v>49</v>
      </c>
      <c r="G61" s="54" t="s">
        <v>48</v>
      </c>
      <c r="H61" s="37"/>
      <c r="I61" s="37"/>
      <c r="J61" s="132" t="s">
        <v>49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50</v>
      </c>
      <c r="E65" s="55"/>
      <c r="F65" s="55"/>
      <c r="G65" s="52" t="s">
        <v>51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48</v>
      </c>
      <c r="E76" s="37"/>
      <c r="F76" s="131" t="s">
        <v>49</v>
      </c>
      <c r="G76" s="54" t="s">
        <v>48</v>
      </c>
      <c r="H76" s="37"/>
      <c r="I76" s="37"/>
      <c r="J76" s="132" t="s">
        <v>49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102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7" t="str">
        <f>E7</f>
        <v>FVE Rajhradice elinst 2025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97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B3 - OÚRaj hala elinst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Rajhradice</v>
      </c>
      <c r="G89" s="34"/>
      <c r="H89" s="34"/>
      <c r="I89" s="28" t="s">
        <v>22</v>
      </c>
      <c r="J89" s="65" t="str">
        <f>IF(J12="","",J12)</f>
        <v>22. 11. 2023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 xml:space="preserve"> </v>
      </c>
      <c r="G91" s="34"/>
      <c r="H91" s="34"/>
      <c r="I91" s="28" t="s">
        <v>29</v>
      </c>
      <c r="J91" s="32" t="str">
        <f>E21</f>
        <v>ing. Vít Podešva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27</v>
      </c>
      <c r="D92" s="34"/>
      <c r="E92" s="34"/>
      <c r="F92" s="23" t="str">
        <f>IF(E18="","",E18)</f>
        <v>Vyplň údaj</v>
      </c>
      <c r="G92" s="34"/>
      <c r="H92" s="34"/>
      <c r="I92" s="28" t="s">
        <v>31</v>
      </c>
      <c r="J92" s="32" t="str">
        <f>E24</f>
        <v>ing. Vít Podešva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33" t="s">
        <v>103</v>
      </c>
      <c r="D94" s="125"/>
      <c r="E94" s="125"/>
      <c r="F94" s="125"/>
      <c r="G94" s="125"/>
      <c r="H94" s="125"/>
      <c r="I94" s="125"/>
      <c r="J94" s="134" t="s">
        <v>104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5" t="s">
        <v>105</v>
      </c>
      <c r="D96" s="34"/>
      <c r="E96" s="34"/>
      <c r="F96" s="34"/>
      <c r="G96" s="34"/>
      <c r="H96" s="34"/>
      <c r="I96" s="34"/>
      <c r="J96" s="92">
        <f>J124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106</v>
      </c>
    </row>
    <row r="97" s="9" customFormat="1" ht="24.96" customHeight="1">
      <c r="A97" s="9"/>
      <c r="B97" s="136"/>
      <c r="C97" s="9"/>
      <c r="D97" s="137" t="s">
        <v>107</v>
      </c>
      <c r="E97" s="138"/>
      <c r="F97" s="138"/>
      <c r="G97" s="138"/>
      <c r="H97" s="138"/>
      <c r="I97" s="138"/>
      <c r="J97" s="139">
        <f>J138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0"/>
      <c r="C98" s="10"/>
      <c r="D98" s="141" t="s">
        <v>108</v>
      </c>
      <c r="E98" s="142"/>
      <c r="F98" s="142"/>
      <c r="G98" s="142"/>
      <c r="H98" s="142"/>
      <c r="I98" s="142"/>
      <c r="J98" s="143">
        <f>J139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36"/>
      <c r="C99" s="9"/>
      <c r="D99" s="137" t="s">
        <v>110</v>
      </c>
      <c r="E99" s="138"/>
      <c r="F99" s="138"/>
      <c r="G99" s="138"/>
      <c r="H99" s="138"/>
      <c r="I99" s="138"/>
      <c r="J99" s="139">
        <f>J143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40"/>
      <c r="C100" s="10"/>
      <c r="D100" s="141" t="s">
        <v>111</v>
      </c>
      <c r="E100" s="142"/>
      <c r="F100" s="142"/>
      <c r="G100" s="142"/>
      <c r="H100" s="142"/>
      <c r="I100" s="142"/>
      <c r="J100" s="143">
        <f>J144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36"/>
      <c r="C101" s="9"/>
      <c r="D101" s="137" t="s">
        <v>113</v>
      </c>
      <c r="E101" s="138"/>
      <c r="F101" s="138"/>
      <c r="G101" s="138"/>
      <c r="H101" s="138"/>
      <c r="I101" s="138"/>
      <c r="J101" s="139">
        <f>J161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40"/>
      <c r="C102" s="10"/>
      <c r="D102" s="141" t="s">
        <v>114</v>
      </c>
      <c r="E102" s="142"/>
      <c r="F102" s="142"/>
      <c r="G102" s="142"/>
      <c r="H102" s="142"/>
      <c r="I102" s="142"/>
      <c r="J102" s="143">
        <f>J162</f>
        <v>0</v>
      </c>
      <c r="K102" s="10"/>
      <c r="L102" s="14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6"/>
      <c r="C103" s="9"/>
      <c r="D103" s="137" t="s">
        <v>115</v>
      </c>
      <c r="E103" s="138"/>
      <c r="F103" s="138"/>
      <c r="G103" s="138"/>
      <c r="H103" s="138"/>
      <c r="I103" s="138"/>
      <c r="J103" s="139">
        <f>J169</f>
        <v>0</v>
      </c>
      <c r="K103" s="9"/>
      <c r="L103" s="13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40"/>
      <c r="C104" s="10"/>
      <c r="D104" s="141" t="s">
        <v>116</v>
      </c>
      <c r="E104" s="142"/>
      <c r="F104" s="142"/>
      <c r="G104" s="142"/>
      <c r="H104" s="142"/>
      <c r="I104" s="142"/>
      <c r="J104" s="143">
        <f>J170</f>
        <v>0</v>
      </c>
      <c r="K104" s="10"/>
      <c r="L104" s="14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56"/>
      <c r="C106" s="57"/>
      <c r="D106" s="57"/>
      <c r="E106" s="57"/>
      <c r="F106" s="57"/>
      <c r="G106" s="57"/>
      <c r="H106" s="57"/>
      <c r="I106" s="57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117</v>
      </c>
      <c r="D111" s="34"/>
      <c r="E111" s="34"/>
      <c r="F111" s="34"/>
      <c r="G111" s="34"/>
      <c r="H111" s="34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16</v>
      </c>
      <c r="D113" s="34"/>
      <c r="E113" s="34"/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17" t="str">
        <f>E7</f>
        <v>FVE Rajhradice elinst 2025</v>
      </c>
      <c r="F114" s="28"/>
      <c r="G114" s="28"/>
      <c r="H114" s="28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97</v>
      </c>
      <c r="D115" s="34"/>
      <c r="E115" s="34"/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3" t="str">
        <f>E9</f>
        <v>B3 - OÚRaj hala elinst</v>
      </c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20</v>
      </c>
      <c r="D118" s="34"/>
      <c r="E118" s="34"/>
      <c r="F118" s="23" t="str">
        <f>F12</f>
        <v>Rajhradice</v>
      </c>
      <c r="G118" s="34"/>
      <c r="H118" s="34"/>
      <c r="I118" s="28" t="s">
        <v>22</v>
      </c>
      <c r="J118" s="65" t="str">
        <f>IF(J12="","",J12)</f>
        <v>22. 11. 2023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24</v>
      </c>
      <c r="D120" s="34"/>
      <c r="E120" s="34"/>
      <c r="F120" s="23" t="str">
        <f>E15</f>
        <v xml:space="preserve"> </v>
      </c>
      <c r="G120" s="34"/>
      <c r="H120" s="34"/>
      <c r="I120" s="28" t="s">
        <v>29</v>
      </c>
      <c r="J120" s="32" t="str">
        <f>E21</f>
        <v>ing. Vít Podešva</v>
      </c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IF(E18="","",E18)</f>
        <v>Vyplň údaj</v>
      </c>
      <c r="G121" s="34"/>
      <c r="H121" s="34"/>
      <c r="I121" s="28" t="s">
        <v>31</v>
      </c>
      <c r="J121" s="32" t="str">
        <f>E24</f>
        <v>ing. Vít Podešva</v>
      </c>
      <c r="K121" s="34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44"/>
      <c r="B123" s="145"/>
      <c r="C123" s="146" t="s">
        <v>118</v>
      </c>
      <c r="D123" s="147" t="s">
        <v>58</v>
      </c>
      <c r="E123" s="147" t="s">
        <v>54</v>
      </c>
      <c r="F123" s="147" t="s">
        <v>55</v>
      </c>
      <c r="G123" s="147" t="s">
        <v>119</v>
      </c>
      <c r="H123" s="147" t="s">
        <v>120</v>
      </c>
      <c r="I123" s="147" t="s">
        <v>121</v>
      </c>
      <c r="J123" s="148" t="s">
        <v>104</v>
      </c>
      <c r="K123" s="149" t="s">
        <v>122</v>
      </c>
      <c r="L123" s="150"/>
      <c r="M123" s="82" t="s">
        <v>1</v>
      </c>
      <c r="N123" s="83" t="s">
        <v>37</v>
      </c>
      <c r="O123" s="83" t="s">
        <v>123</v>
      </c>
      <c r="P123" s="83" t="s">
        <v>124</v>
      </c>
      <c r="Q123" s="83" t="s">
        <v>125</v>
      </c>
      <c r="R123" s="83" t="s">
        <v>126</v>
      </c>
      <c r="S123" s="83" t="s">
        <v>127</v>
      </c>
      <c r="T123" s="84" t="s">
        <v>128</v>
      </c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</row>
    <row r="124" s="2" customFormat="1" ht="22.8" customHeight="1">
      <c r="A124" s="34"/>
      <c r="B124" s="35"/>
      <c r="C124" s="89" t="s">
        <v>129</v>
      </c>
      <c r="D124" s="34"/>
      <c r="E124" s="34"/>
      <c r="F124" s="34"/>
      <c r="G124" s="34"/>
      <c r="H124" s="34"/>
      <c r="I124" s="34"/>
      <c r="J124" s="151">
        <f>BK124</f>
        <v>0</v>
      </c>
      <c r="K124" s="34"/>
      <c r="L124" s="35"/>
      <c r="M124" s="85"/>
      <c r="N124" s="69"/>
      <c r="O124" s="86"/>
      <c r="P124" s="152">
        <f>P125+SUM(P126:P138)+P143+P161+P169</f>
        <v>0</v>
      </c>
      <c r="Q124" s="86"/>
      <c r="R124" s="152">
        <f>R125+SUM(R126:R138)+R143+R161+R169</f>
        <v>0.92263000000000006</v>
      </c>
      <c r="S124" s="86"/>
      <c r="T124" s="153">
        <f>T125+SUM(T126:T138)+T143+T161+T169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72</v>
      </c>
      <c r="AU124" s="15" t="s">
        <v>106</v>
      </c>
      <c r="BK124" s="154">
        <f>BK125+SUM(BK126:BK138)+BK143+BK161+BK169</f>
        <v>0</v>
      </c>
    </row>
    <row r="125" s="2" customFormat="1" ht="37.8" customHeight="1">
      <c r="A125" s="34"/>
      <c r="B125" s="155"/>
      <c r="C125" s="156" t="s">
        <v>81</v>
      </c>
      <c r="D125" s="156" t="s">
        <v>130</v>
      </c>
      <c r="E125" s="157" t="s">
        <v>131</v>
      </c>
      <c r="F125" s="158" t="s">
        <v>132</v>
      </c>
      <c r="G125" s="159" t="s">
        <v>133</v>
      </c>
      <c r="H125" s="160">
        <v>1</v>
      </c>
      <c r="I125" s="161"/>
      <c r="J125" s="162">
        <f>ROUND(I125*H125,2)</f>
        <v>0</v>
      </c>
      <c r="K125" s="163"/>
      <c r="L125" s="164"/>
      <c r="M125" s="165" t="s">
        <v>1</v>
      </c>
      <c r="N125" s="166" t="s">
        <v>38</v>
      </c>
      <c r="O125" s="73"/>
      <c r="P125" s="167">
        <f>O125*H125</f>
        <v>0</v>
      </c>
      <c r="Q125" s="167">
        <v>0.014999999999999999</v>
      </c>
      <c r="R125" s="167">
        <f>Q125*H125</f>
        <v>0.014999999999999999</v>
      </c>
      <c r="S125" s="167">
        <v>0</v>
      </c>
      <c r="T125" s="168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69" t="s">
        <v>134</v>
      </c>
      <c r="AT125" s="169" t="s">
        <v>130</v>
      </c>
      <c r="AU125" s="169" t="s">
        <v>73</v>
      </c>
      <c r="AY125" s="15" t="s">
        <v>135</v>
      </c>
      <c r="BE125" s="170">
        <f>IF(N125="základní",J125,0)</f>
        <v>0</v>
      </c>
      <c r="BF125" s="170">
        <f>IF(N125="snížená",J125,0)</f>
        <v>0</v>
      </c>
      <c r="BG125" s="170">
        <f>IF(N125="zákl. přenesená",J125,0)</f>
        <v>0</v>
      </c>
      <c r="BH125" s="170">
        <f>IF(N125="sníž. přenesená",J125,0)</f>
        <v>0</v>
      </c>
      <c r="BI125" s="170">
        <f>IF(N125="nulová",J125,0)</f>
        <v>0</v>
      </c>
      <c r="BJ125" s="15" t="s">
        <v>81</v>
      </c>
      <c r="BK125" s="170">
        <f>ROUND(I125*H125,2)</f>
        <v>0</v>
      </c>
      <c r="BL125" s="15" t="s">
        <v>136</v>
      </c>
      <c r="BM125" s="169" t="s">
        <v>137</v>
      </c>
    </row>
    <row r="126" s="2" customFormat="1" ht="16.5" customHeight="1">
      <c r="A126" s="34"/>
      <c r="B126" s="155"/>
      <c r="C126" s="156" t="s">
        <v>83</v>
      </c>
      <c r="D126" s="156" t="s">
        <v>130</v>
      </c>
      <c r="E126" s="157" t="s">
        <v>146</v>
      </c>
      <c r="F126" s="158" t="s">
        <v>147</v>
      </c>
      <c r="G126" s="159" t="s">
        <v>148</v>
      </c>
      <c r="H126" s="160">
        <v>50</v>
      </c>
      <c r="I126" s="161"/>
      <c r="J126" s="162">
        <f>ROUND(I126*H126,2)</f>
        <v>0</v>
      </c>
      <c r="K126" s="163"/>
      <c r="L126" s="164"/>
      <c r="M126" s="165" t="s">
        <v>1</v>
      </c>
      <c r="N126" s="166" t="s">
        <v>38</v>
      </c>
      <c r="O126" s="73"/>
      <c r="P126" s="167">
        <f>O126*H126</f>
        <v>0</v>
      </c>
      <c r="Q126" s="167">
        <v>0.001</v>
      </c>
      <c r="R126" s="167">
        <f>Q126*H126</f>
        <v>0.050000000000000003</v>
      </c>
      <c r="S126" s="167">
        <v>0</v>
      </c>
      <c r="T126" s="168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69" t="s">
        <v>134</v>
      </c>
      <c r="AT126" s="169" t="s">
        <v>130</v>
      </c>
      <c r="AU126" s="169" t="s">
        <v>73</v>
      </c>
      <c r="AY126" s="15" t="s">
        <v>135</v>
      </c>
      <c r="BE126" s="170">
        <f>IF(N126="základní",J126,0)</f>
        <v>0</v>
      </c>
      <c r="BF126" s="170">
        <f>IF(N126="snížená",J126,0)</f>
        <v>0</v>
      </c>
      <c r="BG126" s="170">
        <f>IF(N126="zákl. přenesená",J126,0)</f>
        <v>0</v>
      </c>
      <c r="BH126" s="170">
        <f>IF(N126="sníž. přenesená",J126,0)</f>
        <v>0</v>
      </c>
      <c r="BI126" s="170">
        <f>IF(N126="nulová",J126,0)</f>
        <v>0</v>
      </c>
      <c r="BJ126" s="15" t="s">
        <v>81</v>
      </c>
      <c r="BK126" s="170">
        <f>ROUND(I126*H126,2)</f>
        <v>0</v>
      </c>
      <c r="BL126" s="15" t="s">
        <v>136</v>
      </c>
      <c r="BM126" s="169" t="s">
        <v>149</v>
      </c>
    </row>
    <row r="127" s="2" customFormat="1" ht="24.15" customHeight="1">
      <c r="A127" s="34"/>
      <c r="B127" s="155"/>
      <c r="C127" s="156" t="s">
        <v>142</v>
      </c>
      <c r="D127" s="156" t="s">
        <v>130</v>
      </c>
      <c r="E127" s="157" t="s">
        <v>151</v>
      </c>
      <c r="F127" s="158" t="s">
        <v>152</v>
      </c>
      <c r="G127" s="159" t="s">
        <v>140</v>
      </c>
      <c r="H127" s="160">
        <v>30</v>
      </c>
      <c r="I127" s="161"/>
      <c r="J127" s="162">
        <f>ROUND(I127*H127,2)</f>
        <v>0</v>
      </c>
      <c r="K127" s="163"/>
      <c r="L127" s="164"/>
      <c r="M127" s="165" t="s">
        <v>1</v>
      </c>
      <c r="N127" s="166" t="s">
        <v>38</v>
      </c>
      <c r="O127" s="73"/>
      <c r="P127" s="167">
        <f>O127*H127</f>
        <v>0</v>
      </c>
      <c r="Q127" s="167">
        <v>0.00022000000000000001</v>
      </c>
      <c r="R127" s="167">
        <f>Q127*H127</f>
        <v>0.0066</v>
      </c>
      <c r="S127" s="167">
        <v>0</v>
      </c>
      <c r="T127" s="16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69" t="s">
        <v>134</v>
      </c>
      <c r="AT127" s="169" t="s">
        <v>130</v>
      </c>
      <c r="AU127" s="169" t="s">
        <v>73</v>
      </c>
      <c r="AY127" s="15" t="s">
        <v>135</v>
      </c>
      <c r="BE127" s="170">
        <f>IF(N127="základní",J127,0)</f>
        <v>0</v>
      </c>
      <c r="BF127" s="170">
        <f>IF(N127="snížená",J127,0)</f>
        <v>0</v>
      </c>
      <c r="BG127" s="170">
        <f>IF(N127="zákl. přenesená",J127,0)</f>
        <v>0</v>
      </c>
      <c r="BH127" s="170">
        <f>IF(N127="sníž. přenesená",J127,0)</f>
        <v>0</v>
      </c>
      <c r="BI127" s="170">
        <f>IF(N127="nulová",J127,0)</f>
        <v>0</v>
      </c>
      <c r="BJ127" s="15" t="s">
        <v>81</v>
      </c>
      <c r="BK127" s="170">
        <f>ROUND(I127*H127,2)</f>
        <v>0</v>
      </c>
      <c r="BL127" s="15" t="s">
        <v>136</v>
      </c>
      <c r="BM127" s="169" t="s">
        <v>153</v>
      </c>
    </row>
    <row r="128" s="2" customFormat="1" ht="24.15" customHeight="1">
      <c r="A128" s="34"/>
      <c r="B128" s="155"/>
      <c r="C128" s="156" t="s">
        <v>136</v>
      </c>
      <c r="D128" s="156" t="s">
        <v>130</v>
      </c>
      <c r="E128" s="157" t="s">
        <v>326</v>
      </c>
      <c r="F128" s="158" t="s">
        <v>327</v>
      </c>
      <c r="G128" s="159" t="s">
        <v>140</v>
      </c>
      <c r="H128" s="160">
        <v>230</v>
      </c>
      <c r="I128" s="161"/>
      <c r="J128" s="162">
        <f>ROUND(I128*H128,2)</f>
        <v>0</v>
      </c>
      <c r="K128" s="163"/>
      <c r="L128" s="164"/>
      <c r="M128" s="165" t="s">
        <v>1</v>
      </c>
      <c r="N128" s="166" t="s">
        <v>38</v>
      </c>
      <c r="O128" s="73"/>
      <c r="P128" s="167">
        <f>O128*H128</f>
        <v>0</v>
      </c>
      <c r="Q128" s="167">
        <v>0.00025000000000000001</v>
      </c>
      <c r="R128" s="167">
        <f>Q128*H128</f>
        <v>0.057500000000000002</v>
      </c>
      <c r="S128" s="167">
        <v>0</v>
      </c>
      <c r="T128" s="16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69" t="s">
        <v>134</v>
      </c>
      <c r="AT128" s="169" t="s">
        <v>130</v>
      </c>
      <c r="AU128" s="169" t="s">
        <v>73</v>
      </c>
      <c r="AY128" s="15" t="s">
        <v>135</v>
      </c>
      <c r="BE128" s="170">
        <f>IF(N128="základní",J128,0)</f>
        <v>0</v>
      </c>
      <c r="BF128" s="170">
        <f>IF(N128="snížená",J128,0)</f>
        <v>0</v>
      </c>
      <c r="BG128" s="170">
        <f>IF(N128="zákl. přenesená",J128,0)</f>
        <v>0</v>
      </c>
      <c r="BH128" s="170">
        <f>IF(N128="sníž. přenesená",J128,0)</f>
        <v>0</v>
      </c>
      <c r="BI128" s="170">
        <f>IF(N128="nulová",J128,0)</f>
        <v>0</v>
      </c>
      <c r="BJ128" s="15" t="s">
        <v>81</v>
      </c>
      <c r="BK128" s="170">
        <f>ROUND(I128*H128,2)</f>
        <v>0</v>
      </c>
      <c r="BL128" s="15" t="s">
        <v>136</v>
      </c>
      <c r="BM128" s="169" t="s">
        <v>328</v>
      </c>
    </row>
    <row r="129" s="2" customFormat="1" ht="24.15" customHeight="1">
      <c r="A129" s="34"/>
      <c r="B129" s="155"/>
      <c r="C129" s="156" t="s">
        <v>150</v>
      </c>
      <c r="D129" s="156" t="s">
        <v>130</v>
      </c>
      <c r="E129" s="157" t="s">
        <v>329</v>
      </c>
      <c r="F129" s="158" t="s">
        <v>330</v>
      </c>
      <c r="G129" s="159" t="s">
        <v>140</v>
      </c>
      <c r="H129" s="160">
        <v>440</v>
      </c>
      <c r="I129" s="161"/>
      <c r="J129" s="162">
        <f>ROUND(I129*H129,2)</f>
        <v>0</v>
      </c>
      <c r="K129" s="163"/>
      <c r="L129" s="164"/>
      <c r="M129" s="165" t="s">
        <v>1</v>
      </c>
      <c r="N129" s="166" t="s">
        <v>38</v>
      </c>
      <c r="O129" s="73"/>
      <c r="P129" s="167">
        <f>O129*H129</f>
        <v>0</v>
      </c>
      <c r="Q129" s="167">
        <v>0.00147</v>
      </c>
      <c r="R129" s="167">
        <f>Q129*H129</f>
        <v>0.64679999999999993</v>
      </c>
      <c r="S129" s="167">
        <v>0</v>
      </c>
      <c r="T129" s="168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69" t="s">
        <v>134</v>
      </c>
      <c r="AT129" s="169" t="s">
        <v>130</v>
      </c>
      <c r="AU129" s="169" t="s">
        <v>73</v>
      </c>
      <c r="AY129" s="15" t="s">
        <v>135</v>
      </c>
      <c r="BE129" s="170">
        <f>IF(N129="základní",J129,0)</f>
        <v>0</v>
      </c>
      <c r="BF129" s="170">
        <f>IF(N129="snížená",J129,0)</f>
        <v>0</v>
      </c>
      <c r="BG129" s="170">
        <f>IF(N129="zákl. přenesená",J129,0)</f>
        <v>0</v>
      </c>
      <c r="BH129" s="170">
        <f>IF(N129="sníž. přenesená",J129,0)</f>
        <v>0</v>
      </c>
      <c r="BI129" s="170">
        <f>IF(N129="nulová",J129,0)</f>
        <v>0</v>
      </c>
      <c r="BJ129" s="15" t="s">
        <v>81</v>
      </c>
      <c r="BK129" s="170">
        <f>ROUND(I129*H129,2)</f>
        <v>0</v>
      </c>
      <c r="BL129" s="15" t="s">
        <v>136</v>
      </c>
      <c r="BM129" s="169" t="s">
        <v>331</v>
      </c>
    </row>
    <row r="130" s="2" customFormat="1" ht="24.15" customHeight="1">
      <c r="A130" s="34"/>
      <c r="B130" s="155"/>
      <c r="C130" s="156" t="s">
        <v>154</v>
      </c>
      <c r="D130" s="156" t="s">
        <v>130</v>
      </c>
      <c r="E130" s="157" t="s">
        <v>155</v>
      </c>
      <c r="F130" s="158" t="s">
        <v>156</v>
      </c>
      <c r="G130" s="159" t="s">
        <v>140</v>
      </c>
      <c r="H130" s="160">
        <v>15</v>
      </c>
      <c r="I130" s="161"/>
      <c r="J130" s="162">
        <f>ROUND(I130*H130,2)</f>
        <v>0</v>
      </c>
      <c r="K130" s="163"/>
      <c r="L130" s="164"/>
      <c r="M130" s="165" t="s">
        <v>1</v>
      </c>
      <c r="N130" s="166" t="s">
        <v>38</v>
      </c>
      <c r="O130" s="73"/>
      <c r="P130" s="167">
        <f>O130*H130</f>
        <v>0</v>
      </c>
      <c r="Q130" s="167">
        <v>0.00034000000000000002</v>
      </c>
      <c r="R130" s="167">
        <f>Q130*H130</f>
        <v>0.0051000000000000004</v>
      </c>
      <c r="S130" s="167">
        <v>0</v>
      </c>
      <c r="T130" s="16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69" t="s">
        <v>134</v>
      </c>
      <c r="AT130" s="169" t="s">
        <v>130</v>
      </c>
      <c r="AU130" s="169" t="s">
        <v>73</v>
      </c>
      <c r="AY130" s="15" t="s">
        <v>135</v>
      </c>
      <c r="BE130" s="170">
        <f>IF(N130="základní",J130,0)</f>
        <v>0</v>
      </c>
      <c r="BF130" s="170">
        <f>IF(N130="snížená",J130,0)</f>
        <v>0</v>
      </c>
      <c r="BG130" s="170">
        <f>IF(N130="zákl. přenesená",J130,0)</f>
        <v>0</v>
      </c>
      <c r="BH130" s="170">
        <f>IF(N130="sníž. přenesená",J130,0)</f>
        <v>0</v>
      </c>
      <c r="BI130" s="170">
        <f>IF(N130="nulová",J130,0)</f>
        <v>0</v>
      </c>
      <c r="BJ130" s="15" t="s">
        <v>81</v>
      </c>
      <c r="BK130" s="170">
        <f>ROUND(I130*H130,2)</f>
        <v>0</v>
      </c>
      <c r="BL130" s="15" t="s">
        <v>136</v>
      </c>
      <c r="BM130" s="169" t="s">
        <v>157</v>
      </c>
    </row>
    <row r="131" s="2" customFormat="1" ht="37.8" customHeight="1">
      <c r="A131" s="34"/>
      <c r="B131" s="155"/>
      <c r="C131" s="156" t="s">
        <v>158</v>
      </c>
      <c r="D131" s="156" t="s">
        <v>130</v>
      </c>
      <c r="E131" s="157" t="s">
        <v>332</v>
      </c>
      <c r="F131" s="158" t="s">
        <v>333</v>
      </c>
      <c r="G131" s="159" t="s">
        <v>133</v>
      </c>
      <c r="H131" s="160">
        <v>0.5</v>
      </c>
      <c r="I131" s="161"/>
      <c r="J131" s="162">
        <f>ROUND(I131*H131,2)</f>
        <v>0</v>
      </c>
      <c r="K131" s="163"/>
      <c r="L131" s="164"/>
      <c r="M131" s="165" t="s">
        <v>1</v>
      </c>
      <c r="N131" s="166" t="s">
        <v>38</v>
      </c>
      <c r="O131" s="73"/>
      <c r="P131" s="167">
        <f>O131*H131</f>
        <v>0</v>
      </c>
      <c r="Q131" s="167">
        <v>0.014999999999999999</v>
      </c>
      <c r="R131" s="167">
        <f>Q131*H131</f>
        <v>0.0074999999999999997</v>
      </c>
      <c r="S131" s="167">
        <v>0</v>
      </c>
      <c r="T131" s="16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69" t="s">
        <v>134</v>
      </c>
      <c r="AT131" s="169" t="s">
        <v>130</v>
      </c>
      <c r="AU131" s="169" t="s">
        <v>73</v>
      </c>
      <c r="AY131" s="15" t="s">
        <v>135</v>
      </c>
      <c r="BE131" s="170">
        <f>IF(N131="základní",J131,0)</f>
        <v>0</v>
      </c>
      <c r="BF131" s="170">
        <f>IF(N131="snížená",J131,0)</f>
        <v>0</v>
      </c>
      <c r="BG131" s="170">
        <f>IF(N131="zákl. přenesená",J131,0)</f>
        <v>0</v>
      </c>
      <c r="BH131" s="170">
        <f>IF(N131="sníž. přenesená",J131,0)</f>
        <v>0</v>
      </c>
      <c r="BI131" s="170">
        <f>IF(N131="nulová",J131,0)</f>
        <v>0</v>
      </c>
      <c r="BJ131" s="15" t="s">
        <v>81</v>
      </c>
      <c r="BK131" s="170">
        <f>ROUND(I131*H131,2)</f>
        <v>0</v>
      </c>
      <c r="BL131" s="15" t="s">
        <v>136</v>
      </c>
      <c r="BM131" s="169" t="s">
        <v>334</v>
      </c>
    </row>
    <row r="132" s="2" customFormat="1" ht="16.5" customHeight="1">
      <c r="A132" s="34"/>
      <c r="B132" s="155"/>
      <c r="C132" s="156" t="s">
        <v>134</v>
      </c>
      <c r="D132" s="156" t="s">
        <v>130</v>
      </c>
      <c r="E132" s="157" t="s">
        <v>159</v>
      </c>
      <c r="F132" s="158" t="s">
        <v>160</v>
      </c>
      <c r="G132" s="159" t="s">
        <v>140</v>
      </c>
      <c r="H132" s="160">
        <v>6</v>
      </c>
      <c r="I132" s="161"/>
      <c r="J132" s="162">
        <f>ROUND(I132*H132,2)</f>
        <v>0</v>
      </c>
      <c r="K132" s="163"/>
      <c r="L132" s="164"/>
      <c r="M132" s="165" t="s">
        <v>1</v>
      </c>
      <c r="N132" s="166" t="s">
        <v>38</v>
      </c>
      <c r="O132" s="73"/>
      <c r="P132" s="167">
        <f>O132*H132</f>
        <v>0</v>
      </c>
      <c r="Q132" s="167">
        <v>1.0000000000000001E-05</v>
      </c>
      <c r="R132" s="167">
        <f>Q132*H132</f>
        <v>6.0000000000000008E-05</v>
      </c>
      <c r="S132" s="167">
        <v>0</v>
      </c>
      <c r="T132" s="16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69" t="s">
        <v>134</v>
      </c>
      <c r="AT132" s="169" t="s">
        <v>130</v>
      </c>
      <c r="AU132" s="169" t="s">
        <v>73</v>
      </c>
      <c r="AY132" s="15" t="s">
        <v>135</v>
      </c>
      <c r="BE132" s="170">
        <f>IF(N132="základní",J132,0)</f>
        <v>0</v>
      </c>
      <c r="BF132" s="170">
        <f>IF(N132="snížená",J132,0)</f>
        <v>0</v>
      </c>
      <c r="BG132" s="170">
        <f>IF(N132="zákl. přenesená",J132,0)</f>
        <v>0</v>
      </c>
      <c r="BH132" s="170">
        <f>IF(N132="sníž. přenesená",J132,0)</f>
        <v>0</v>
      </c>
      <c r="BI132" s="170">
        <f>IF(N132="nulová",J132,0)</f>
        <v>0</v>
      </c>
      <c r="BJ132" s="15" t="s">
        <v>81</v>
      </c>
      <c r="BK132" s="170">
        <f>ROUND(I132*H132,2)</f>
        <v>0</v>
      </c>
      <c r="BL132" s="15" t="s">
        <v>136</v>
      </c>
      <c r="BM132" s="169" t="s">
        <v>161</v>
      </c>
    </row>
    <row r="133" s="2" customFormat="1" ht="24.15" customHeight="1">
      <c r="A133" s="34"/>
      <c r="B133" s="155"/>
      <c r="C133" s="156" t="s">
        <v>165</v>
      </c>
      <c r="D133" s="156" t="s">
        <v>130</v>
      </c>
      <c r="E133" s="157" t="s">
        <v>335</v>
      </c>
      <c r="F133" s="158" t="s">
        <v>336</v>
      </c>
      <c r="G133" s="159" t="s">
        <v>140</v>
      </c>
      <c r="H133" s="160">
        <v>220</v>
      </c>
      <c r="I133" s="161"/>
      <c r="J133" s="162">
        <f>ROUND(I133*H133,2)</f>
        <v>0</v>
      </c>
      <c r="K133" s="163"/>
      <c r="L133" s="164"/>
      <c r="M133" s="165" t="s">
        <v>1</v>
      </c>
      <c r="N133" s="166" t="s">
        <v>38</v>
      </c>
      <c r="O133" s="73"/>
      <c r="P133" s="167">
        <f>O133*H133</f>
        <v>0</v>
      </c>
      <c r="Q133" s="167">
        <v>2.0000000000000002E-05</v>
      </c>
      <c r="R133" s="167">
        <f>Q133*H133</f>
        <v>0.0044000000000000003</v>
      </c>
      <c r="S133" s="167">
        <v>0</v>
      </c>
      <c r="T133" s="16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69" t="s">
        <v>134</v>
      </c>
      <c r="AT133" s="169" t="s">
        <v>130</v>
      </c>
      <c r="AU133" s="169" t="s">
        <v>73</v>
      </c>
      <c r="AY133" s="15" t="s">
        <v>135</v>
      </c>
      <c r="BE133" s="170">
        <f>IF(N133="základní",J133,0)</f>
        <v>0</v>
      </c>
      <c r="BF133" s="170">
        <f>IF(N133="snížená",J133,0)</f>
        <v>0</v>
      </c>
      <c r="BG133" s="170">
        <f>IF(N133="zákl. přenesená",J133,0)</f>
        <v>0</v>
      </c>
      <c r="BH133" s="170">
        <f>IF(N133="sníž. přenesená",J133,0)</f>
        <v>0</v>
      </c>
      <c r="BI133" s="170">
        <f>IF(N133="nulová",J133,0)</f>
        <v>0</v>
      </c>
      <c r="BJ133" s="15" t="s">
        <v>81</v>
      </c>
      <c r="BK133" s="170">
        <f>ROUND(I133*H133,2)</f>
        <v>0</v>
      </c>
      <c r="BL133" s="15" t="s">
        <v>136</v>
      </c>
      <c r="BM133" s="169" t="s">
        <v>337</v>
      </c>
    </row>
    <row r="134" s="2" customFormat="1" ht="24.15" customHeight="1">
      <c r="A134" s="34"/>
      <c r="B134" s="155"/>
      <c r="C134" s="156" t="s">
        <v>169</v>
      </c>
      <c r="D134" s="156" t="s">
        <v>130</v>
      </c>
      <c r="E134" s="157" t="s">
        <v>162</v>
      </c>
      <c r="F134" s="158" t="s">
        <v>163</v>
      </c>
      <c r="G134" s="159" t="s">
        <v>133</v>
      </c>
      <c r="H134" s="160">
        <v>20</v>
      </c>
      <c r="I134" s="161"/>
      <c r="J134" s="162">
        <f>ROUND(I134*H134,2)</f>
        <v>0</v>
      </c>
      <c r="K134" s="163"/>
      <c r="L134" s="164"/>
      <c r="M134" s="165" t="s">
        <v>1</v>
      </c>
      <c r="N134" s="166" t="s">
        <v>38</v>
      </c>
      <c r="O134" s="73"/>
      <c r="P134" s="167">
        <f>O134*H134</f>
        <v>0</v>
      </c>
      <c r="Q134" s="167">
        <v>0.00033</v>
      </c>
      <c r="R134" s="167">
        <f>Q134*H134</f>
        <v>0.0066</v>
      </c>
      <c r="S134" s="167">
        <v>0</v>
      </c>
      <c r="T134" s="16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69" t="s">
        <v>134</v>
      </c>
      <c r="AT134" s="169" t="s">
        <v>130</v>
      </c>
      <c r="AU134" s="169" t="s">
        <v>73</v>
      </c>
      <c r="AY134" s="15" t="s">
        <v>135</v>
      </c>
      <c r="BE134" s="170">
        <f>IF(N134="základní",J134,0)</f>
        <v>0</v>
      </c>
      <c r="BF134" s="170">
        <f>IF(N134="snížená",J134,0)</f>
        <v>0</v>
      </c>
      <c r="BG134" s="170">
        <f>IF(N134="zákl. přenesená",J134,0)</f>
        <v>0</v>
      </c>
      <c r="BH134" s="170">
        <f>IF(N134="sníž. přenesená",J134,0)</f>
        <v>0</v>
      </c>
      <c r="BI134" s="170">
        <f>IF(N134="nulová",J134,0)</f>
        <v>0</v>
      </c>
      <c r="BJ134" s="15" t="s">
        <v>81</v>
      </c>
      <c r="BK134" s="170">
        <f>ROUND(I134*H134,2)</f>
        <v>0</v>
      </c>
      <c r="BL134" s="15" t="s">
        <v>136</v>
      </c>
      <c r="BM134" s="169" t="s">
        <v>164</v>
      </c>
    </row>
    <row r="135" s="2" customFormat="1" ht="16.5" customHeight="1">
      <c r="A135" s="34"/>
      <c r="B135" s="155"/>
      <c r="C135" s="156" t="s">
        <v>176</v>
      </c>
      <c r="D135" s="156" t="s">
        <v>130</v>
      </c>
      <c r="E135" s="157" t="s">
        <v>166</v>
      </c>
      <c r="F135" s="158" t="s">
        <v>167</v>
      </c>
      <c r="G135" s="159" t="s">
        <v>133</v>
      </c>
      <c r="H135" s="160">
        <v>200</v>
      </c>
      <c r="I135" s="161"/>
      <c r="J135" s="162">
        <f>ROUND(I135*H135,2)</f>
        <v>0</v>
      </c>
      <c r="K135" s="163"/>
      <c r="L135" s="164"/>
      <c r="M135" s="165" t="s">
        <v>1</v>
      </c>
      <c r="N135" s="166" t="s">
        <v>38</v>
      </c>
      <c r="O135" s="73"/>
      <c r="P135" s="167">
        <f>O135*H135</f>
        <v>0</v>
      </c>
      <c r="Q135" s="167">
        <v>0.00029999999999999997</v>
      </c>
      <c r="R135" s="167">
        <f>Q135*H135</f>
        <v>0.059999999999999998</v>
      </c>
      <c r="S135" s="167">
        <v>0</v>
      </c>
      <c r="T135" s="16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69" t="s">
        <v>134</v>
      </c>
      <c r="AT135" s="169" t="s">
        <v>130</v>
      </c>
      <c r="AU135" s="169" t="s">
        <v>73</v>
      </c>
      <c r="AY135" s="15" t="s">
        <v>135</v>
      </c>
      <c r="BE135" s="170">
        <f>IF(N135="základní",J135,0)</f>
        <v>0</v>
      </c>
      <c r="BF135" s="170">
        <f>IF(N135="snížená",J135,0)</f>
        <v>0</v>
      </c>
      <c r="BG135" s="170">
        <f>IF(N135="zákl. přenesená",J135,0)</f>
        <v>0</v>
      </c>
      <c r="BH135" s="170">
        <f>IF(N135="sníž. přenesená",J135,0)</f>
        <v>0</v>
      </c>
      <c r="BI135" s="170">
        <f>IF(N135="nulová",J135,0)</f>
        <v>0</v>
      </c>
      <c r="BJ135" s="15" t="s">
        <v>81</v>
      </c>
      <c r="BK135" s="170">
        <f>ROUND(I135*H135,2)</f>
        <v>0</v>
      </c>
      <c r="BL135" s="15" t="s">
        <v>136</v>
      </c>
      <c r="BM135" s="169" t="s">
        <v>168</v>
      </c>
    </row>
    <row r="136" s="2" customFormat="1" ht="16.5" customHeight="1">
      <c r="A136" s="34"/>
      <c r="B136" s="155"/>
      <c r="C136" s="156" t="s">
        <v>8</v>
      </c>
      <c r="D136" s="156" t="s">
        <v>130</v>
      </c>
      <c r="E136" s="157" t="s">
        <v>338</v>
      </c>
      <c r="F136" s="158" t="s">
        <v>339</v>
      </c>
      <c r="G136" s="159" t="s">
        <v>140</v>
      </c>
      <c r="H136" s="160">
        <v>60</v>
      </c>
      <c r="I136" s="161"/>
      <c r="J136" s="162">
        <f>ROUND(I136*H136,2)</f>
        <v>0</v>
      </c>
      <c r="K136" s="163"/>
      <c r="L136" s="164"/>
      <c r="M136" s="165" t="s">
        <v>1</v>
      </c>
      <c r="N136" s="166" t="s">
        <v>38</v>
      </c>
      <c r="O136" s="73"/>
      <c r="P136" s="167">
        <f>O136*H136</f>
        <v>0</v>
      </c>
      <c r="Q136" s="167">
        <v>0.001</v>
      </c>
      <c r="R136" s="167">
        <f>Q136*H136</f>
        <v>0.059999999999999998</v>
      </c>
      <c r="S136" s="167">
        <v>0</v>
      </c>
      <c r="T136" s="16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69" t="s">
        <v>134</v>
      </c>
      <c r="AT136" s="169" t="s">
        <v>130</v>
      </c>
      <c r="AU136" s="169" t="s">
        <v>73</v>
      </c>
      <c r="AY136" s="15" t="s">
        <v>135</v>
      </c>
      <c r="BE136" s="170">
        <f>IF(N136="základní",J136,0)</f>
        <v>0</v>
      </c>
      <c r="BF136" s="170">
        <f>IF(N136="snížená",J136,0)</f>
        <v>0</v>
      </c>
      <c r="BG136" s="170">
        <f>IF(N136="zákl. přenesená",J136,0)</f>
        <v>0</v>
      </c>
      <c r="BH136" s="170">
        <f>IF(N136="sníž. přenesená",J136,0)</f>
        <v>0</v>
      </c>
      <c r="BI136" s="170">
        <f>IF(N136="nulová",J136,0)</f>
        <v>0</v>
      </c>
      <c r="BJ136" s="15" t="s">
        <v>81</v>
      </c>
      <c r="BK136" s="170">
        <f>ROUND(I136*H136,2)</f>
        <v>0</v>
      </c>
      <c r="BL136" s="15" t="s">
        <v>136</v>
      </c>
      <c r="BM136" s="169" t="s">
        <v>340</v>
      </c>
    </row>
    <row r="137" s="2" customFormat="1" ht="16.5" customHeight="1">
      <c r="A137" s="34"/>
      <c r="B137" s="155"/>
      <c r="C137" s="156" t="s">
        <v>186</v>
      </c>
      <c r="D137" s="156" t="s">
        <v>130</v>
      </c>
      <c r="E137" s="157" t="s">
        <v>341</v>
      </c>
      <c r="F137" s="158" t="s">
        <v>342</v>
      </c>
      <c r="G137" s="159" t="s">
        <v>133</v>
      </c>
      <c r="H137" s="160">
        <v>3</v>
      </c>
      <c r="I137" s="161"/>
      <c r="J137" s="162">
        <f>ROUND(I137*H137,2)</f>
        <v>0</v>
      </c>
      <c r="K137" s="163"/>
      <c r="L137" s="164"/>
      <c r="M137" s="165" t="s">
        <v>1</v>
      </c>
      <c r="N137" s="166" t="s">
        <v>38</v>
      </c>
      <c r="O137" s="73"/>
      <c r="P137" s="167">
        <f>O137*H137</f>
        <v>0</v>
      </c>
      <c r="Q137" s="167">
        <v>0.001</v>
      </c>
      <c r="R137" s="167">
        <f>Q137*H137</f>
        <v>0.0030000000000000001</v>
      </c>
      <c r="S137" s="167">
        <v>0</v>
      </c>
      <c r="T137" s="16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69" t="s">
        <v>134</v>
      </c>
      <c r="AT137" s="169" t="s">
        <v>130</v>
      </c>
      <c r="AU137" s="169" t="s">
        <v>73</v>
      </c>
      <c r="AY137" s="15" t="s">
        <v>135</v>
      </c>
      <c r="BE137" s="170">
        <f>IF(N137="základní",J137,0)</f>
        <v>0</v>
      </c>
      <c r="BF137" s="170">
        <f>IF(N137="snížená",J137,0)</f>
        <v>0</v>
      </c>
      <c r="BG137" s="170">
        <f>IF(N137="zákl. přenesená",J137,0)</f>
        <v>0</v>
      </c>
      <c r="BH137" s="170">
        <f>IF(N137="sníž. přenesená",J137,0)</f>
        <v>0</v>
      </c>
      <c r="BI137" s="170">
        <f>IF(N137="nulová",J137,0)</f>
        <v>0</v>
      </c>
      <c r="BJ137" s="15" t="s">
        <v>81</v>
      </c>
      <c r="BK137" s="170">
        <f>ROUND(I137*H137,2)</f>
        <v>0</v>
      </c>
      <c r="BL137" s="15" t="s">
        <v>136</v>
      </c>
      <c r="BM137" s="169" t="s">
        <v>343</v>
      </c>
    </row>
    <row r="138" s="12" customFormat="1" ht="25.92" customHeight="1">
      <c r="A138" s="12"/>
      <c r="B138" s="171"/>
      <c r="C138" s="12"/>
      <c r="D138" s="172" t="s">
        <v>72</v>
      </c>
      <c r="E138" s="173" t="s">
        <v>173</v>
      </c>
      <c r="F138" s="173" t="s">
        <v>174</v>
      </c>
      <c r="G138" s="12"/>
      <c r="H138" s="12"/>
      <c r="I138" s="174"/>
      <c r="J138" s="175">
        <f>BK138</f>
        <v>0</v>
      </c>
      <c r="K138" s="12"/>
      <c r="L138" s="171"/>
      <c r="M138" s="176"/>
      <c r="N138" s="177"/>
      <c r="O138" s="177"/>
      <c r="P138" s="178">
        <f>P139</f>
        <v>0</v>
      </c>
      <c r="Q138" s="177"/>
      <c r="R138" s="178">
        <f>R139</f>
        <v>0</v>
      </c>
      <c r="S138" s="177"/>
      <c r="T138" s="179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72" t="s">
        <v>81</v>
      </c>
      <c r="AT138" s="180" t="s">
        <v>72</v>
      </c>
      <c r="AU138" s="180" t="s">
        <v>73</v>
      </c>
      <c r="AY138" s="172" t="s">
        <v>135</v>
      </c>
      <c r="BK138" s="181">
        <f>BK139</f>
        <v>0</v>
      </c>
    </row>
    <row r="139" s="12" customFormat="1" ht="22.8" customHeight="1">
      <c r="A139" s="12"/>
      <c r="B139" s="171"/>
      <c r="C139" s="12"/>
      <c r="D139" s="172" t="s">
        <v>72</v>
      </c>
      <c r="E139" s="182" t="s">
        <v>81</v>
      </c>
      <c r="F139" s="182" t="s">
        <v>175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SUM(P140:P142)</f>
        <v>0</v>
      </c>
      <c r="Q139" s="177"/>
      <c r="R139" s="178">
        <f>SUM(R140:R142)</f>
        <v>0</v>
      </c>
      <c r="S139" s="177"/>
      <c r="T139" s="179">
        <f>SUM(T140:T142)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81</v>
      </c>
      <c r="AT139" s="180" t="s">
        <v>72</v>
      </c>
      <c r="AU139" s="180" t="s">
        <v>81</v>
      </c>
      <c r="AY139" s="172" t="s">
        <v>135</v>
      </c>
      <c r="BK139" s="181">
        <f>SUM(BK140:BK142)</f>
        <v>0</v>
      </c>
    </row>
    <row r="140" s="2" customFormat="1" ht="44.25" customHeight="1">
      <c r="A140" s="34"/>
      <c r="B140" s="155"/>
      <c r="C140" s="184" t="s">
        <v>190</v>
      </c>
      <c r="D140" s="184" t="s">
        <v>177</v>
      </c>
      <c r="E140" s="185" t="s">
        <v>344</v>
      </c>
      <c r="F140" s="186" t="s">
        <v>345</v>
      </c>
      <c r="G140" s="187" t="s">
        <v>180</v>
      </c>
      <c r="H140" s="188">
        <v>82</v>
      </c>
      <c r="I140" s="189"/>
      <c r="J140" s="190">
        <f>ROUND(I140*H140,2)</f>
        <v>0</v>
      </c>
      <c r="K140" s="191"/>
      <c r="L140" s="35"/>
      <c r="M140" s="192" t="s">
        <v>1</v>
      </c>
      <c r="N140" s="193" t="s">
        <v>38</v>
      </c>
      <c r="O140" s="73"/>
      <c r="P140" s="167">
        <f>O140*H140</f>
        <v>0</v>
      </c>
      <c r="Q140" s="167">
        <v>0</v>
      </c>
      <c r="R140" s="167">
        <f>Q140*H140</f>
        <v>0</v>
      </c>
      <c r="S140" s="167">
        <v>0</v>
      </c>
      <c r="T140" s="16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69" t="s">
        <v>136</v>
      </c>
      <c r="AT140" s="169" t="s">
        <v>177</v>
      </c>
      <c r="AU140" s="169" t="s">
        <v>83</v>
      </c>
      <c r="AY140" s="15" t="s">
        <v>135</v>
      </c>
      <c r="BE140" s="170">
        <f>IF(N140="základní",J140,0)</f>
        <v>0</v>
      </c>
      <c r="BF140" s="170">
        <f>IF(N140="snížená",J140,0)</f>
        <v>0</v>
      </c>
      <c r="BG140" s="170">
        <f>IF(N140="zákl. přenesená",J140,0)</f>
        <v>0</v>
      </c>
      <c r="BH140" s="170">
        <f>IF(N140="sníž. přenesená",J140,0)</f>
        <v>0</v>
      </c>
      <c r="BI140" s="170">
        <f>IF(N140="nulová",J140,0)</f>
        <v>0</v>
      </c>
      <c r="BJ140" s="15" t="s">
        <v>81</v>
      </c>
      <c r="BK140" s="170">
        <f>ROUND(I140*H140,2)</f>
        <v>0</v>
      </c>
      <c r="BL140" s="15" t="s">
        <v>136</v>
      </c>
      <c r="BM140" s="169" t="s">
        <v>346</v>
      </c>
    </row>
    <row r="141" s="2" customFormat="1" ht="55.5" customHeight="1">
      <c r="A141" s="34"/>
      <c r="B141" s="155"/>
      <c r="C141" s="184" t="s">
        <v>195</v>
      </c>
      <c r="D141" s="184" t="s">
        <v>177</v>
      </c>
      <c r="E141" s="185" t="s">
        <v>182</v>
      </c>
      <c r="F141" s="186" t="s">
        <v>183</v>
      </c>
      <c r="G141" s="187" t="s">
        <v>180</v>
      </c>
      <c r="H141" s="188">
        <v>82</v>
      </c>
      <c r="I141" s="189"/>
      <c r="J141" s="190">
        <f>ROUND(I141*H141,2)</f>
        <v>0</v>
      </c>
      <c r="K141" s="191"/>
      <c r="L141" s="35"/>
      <c r="M141" s="192" t="s">
        <v>1</v>
      </c>
      <c r="N141" s="193" t="s">
        <v>38</v>
      </c>
      <c r="O141" s="73"/>
      <c r="P141" s="167">
        <f>O141*H141</f>
        <v>0</v>
      </c>
      <c r="Q141" s="167">
        <v>0</v>
      </c>
      <c r="R141" s="167">
        <f>Q141*H141</f>
        <v>0</v>
      </c>
      <c r="S141" s="167">
        <v>0</v>
      </c>
      <c r="T141" s="16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69" t="s">
        <v>136</v>
      </c>
      <c r="AT141" s="169" t="s">
        <v>177</v>
      </c>
      <c r="AU141" s="169" t="s">
        <v>83</v>
      </c>
      <c r="AY141" s="15" t="s">
        <v>135</v>
      </c>
      <c r="BE141" s="170">
        <f>IF(N141="základní",J141,0)</f>
        <v>0</v>
      </c>
      <c r="BF141" s="170">
        <f>IF(N141="snížená",J141,0)</f>
        <v>0</v>
      </c>
      <c r="BG141" s="170">
        <f>IF(N141="zákl. přenesená",J141,0)</f>
        <v>0</v>
      </c>
      <c r="BH141" s="170">
        <f>IF(N141="sníž. přenesená",J141,0)</f>
        <v>0</v>
      </c>
      <c r="BI141" s="170">
        <f>IF(N141="nulová",J141,0)</f>
        <v>0</v>
      </c>
      <c r="BJ141" s="15" t="s">
        <v>81</v>
      </c>
      <c r="BK141" s="170">
        <f>ROUND(I141*H141,2)</f>
        <v>0</v>
      </c>
      <c r="BL141" s="15" t="s">
        <v>136</v>
      </c>
      <c r="BM141" s="169" t="s">
        <v>184</v>
      </c>
    </row>
    <row r="142" s="2" customFormat="1" ht="24.15" customHeight="1">
      <c r="A142" s="34"/>
      <c r="B142" s="155"/>
      <c r="C142" s="184" t="s">
        <v>203</v>
      </c>
      <c r="D142" s="184" t="s">
        <v>177</v>
      </c>
      <c r="E142" s="185" t="s">
        <v>347</v>
      </c>
      <c r="F142" s="186" t="s">
        <v>348</v>
      </c>
      <c r="G142" s="187" t="s">
        <v>193</v>
      </c>
      <c r="H142" s="188">
        <v>100</v>
      </c>
      <c r="I142" s="189"/>
      <c r="J142" s="190">
        <f>ROUND(I142*H142,2)</f>
        <v>0</v>
      </c>
      <c r="K142" s="191"/>
      <c r="L142" s="35"/>
      <c r="M142" s="192" t="s">
        <v>1</v>
      </c>
      <c r="N142" s="193" t="s">
        <v>38</v>
      </c>
      <c r="O142" s="73"/>
      <c r="P142" s="167">
        <f>O142*H142</f>
        <v>0</v>
      </c>
      <c r="Q142" s="167">
        <v>0</v>
      </c>
      <c r="R142" s="167">
        <f>Q142*H142</f>
        <v>0</v>
      </c>
      <c r="S142" s="167">
        <v>0</v>
      </c>
      <c r="T142" s="16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69" t="s">
        <v>136</v>
      </c>
      <c r="AT142" s="169" t="s">
        <v>177</v>
      </c>
      <c r="AU142" s="169" t="s">
        <v>83</v>
      </c>
      <c r="AY142" s="15" t="s">
        <v>135</v>
      </c>
      <c r="BE142" s="170">
        <f>IF(N142="základní",J142,0)</f>
        <v>0</v>
      </c>
      <c r="BF142" s="170">
        <f>IF(N142="snížená",J142,0)</f>
        <v>0</v>
      </c>
      <c r="BG142" s="170">
        <f>IF(N142="zákl. přenesená",J142,0)</f>
        <v>0</v>
      </c>
      <c r="BH142" s="170">
        <f>IF(N142="sníž. přenesená",J142,0)</f>
        <v>0</v>
      </c>
      <c r="BI142" s="170">
        <f>IF(N142="nulová",J142,0)</f>
        <v>0</v>
      </c>
      <c r="BJ142" s="15" t="s">
        <v>81</v>
      </c>
      <c r="BK142" s="170">
        <f>ROUND(I142*H142,2)</f>
        <v>0</v>
      </c>
      <c r="BL142" s="15" t="s">
        <v>136</v>
      </c>
      <c r="BM142" s="169" t="s">
        <v>349</v>
      </c>
    </row>
    <row r="143" s="12" customFormat="1" ht="25.92" customHeight="1">
      <c r="A143" s="12"/>
      <c r="B143" s="171"/>
      <c r="C143" s="12"/>
      <c r="D143" s="172" t="s">
        <v>72</v>
      </c>
      <c r="E143" s="173" t="s">
        <v>199</v>
      </c>
      <c r="F143" s="173" t="s">
        <v>200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</f>
        <v>0</v>
      </c>
      <c r="Q143" s="177"/>
      <c r="R143" s="178">
        <f>R144</f>
        <v>6.9999999999999994E-05</v>
      </c>
      <c r="S143" s="177"/>
      <c r="T143" s="179">
        <f>T144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83</v>
      </c>
      <c r="AT143" s="180" t="s">
        <v>72</v>
      </c>
      <c r="AU143" s="180" t="s">
        <v>73</v>
      </c>
      <c r="AY143" s="172" t="s">
        <v>135</v>
      </c>
      <c r="BK143" s="181">
        <f>BK144</f>
        <v>0</v>
      </c>
    </row>
    <row r="144" s="12" customFormat="1" ht="22.8" customHeight="1">
      <c r="A144" s="12"/>
      <c r="B144" s="171"/>
      <c r="C144" s="12"/>
      <c r="D144" s="172" t="s">
        <v>72</v>
      </c>
      <c r="E144" s="182" t="s">
        <v>201</v>
      </c>
      <c r="F144" s="182" t="s">
        <v>202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SUM(P145:P160)</f>
        <v>0</v>
      </c>
      <c r="Q144" s="177"/>
      <c r="R144" s="178">
        <f>SUM(R145:R160)</f>
        <v>6.9999999999999994E-05</v>
      </c>
      <c r="S144" s="177"/>
      <c r="T144" s="179">
        <f>SUM(T145:T160)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83</v>
      </c>
      <c r="AT144" s="180" t="s">
        <v>72</v>
      </c>
      <c r="AU144" s="180" t="s">
        <v>81</v>
      </c>
      <c r="AY144" s="172" t="s">
        <v>135</v>
      </c>
      <c r="BK144" s="181">
        <f>SUM(BK145:BK160)</f>
        <v>0</v>
      </c>
    </row>
    <row r="145" s="2" customFormat="1" ht="44.25" customHeight="1">
      <c r="A145" s="34"/>
      <c r="B145" s="155"/>
      <c r="C145" s="184" t="s">
        <v>207</v>
      </c>
      <c r="D145" s="184" t="s">
        <v>177</v>
      </c>
      <c r="E145" s="185" t="s">
        <v>204</v>
      </c>
      <c r="F145" s="186" t="s">
        <v>205</v>
      </c>
      <c r="G145" s="187" t="s">
        <v>140</v>
      </c>
      <c r="H145" s="188">
        <v>6</v>
      </c>
      <c r="I145" s="189"/>
      <c r="J145" s="190">
        <f>ROUND(I145*H145,2)</f>
        <v>0</v>
      </c>
      <c r="K145" s="191"/>
      <c r="L145" s="35"/>
      <c r="M145" s="192" t="s">
        <v>1</v>
      </c>
      <c r="N145" s="193" t="s">
        <v>38</v>
      </c>
      <c r="O145" s="73"/>
      <c r="P145" s="167">
        <f>O145*H145</f>
        <v>0</v>
      </c>
      <c r="Q145" s="167">
        <v>0</v>
      </c>
      <c r="R145" s="167">
        <f>Q145*H145</f>
        <v>0</v>
      </c>
      <c r="S145" s="167">
        <v>0</v>
      </c>
      <c r="T145" s="168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69" t="s">
        <v>203</v>
      </c>
      <c r="AT145" s="169" t="s">
        <v>177</v>
      </c>
      <c r="AU145" s="169" t="s">
        <v>83</v>
      </c>
      <c r="AY145" s="15" t="s">
        <v>135</v>
      </c>
      <c r="BE145" s="170">
        <f>IF(N145="základní",J145,0)</f>
        <v>0</v>
      </c>
      <c r="BF145" s="170">
        <f>IF(N145="snížená",J145,0)</f>
        <v>0</v>
      </c>
      <c r="BG145" s="170">
        <f>IF(N145="zákl. přenesená",J145,0)</f>
        <v>0</v>
      </c>
      <c r="BH145" s="170">
        <f>IF(N145="sníž. přenesená",J145,0)</f>
        <v>0</v>
      </c>
      <c r="BI145" s="170">
        <f>IF(N145="nulová",J145,0)</f>
        <v>0</v>
      </c>
      <c r="BJ145" s="15" t="s">
        <v>81</v>
      </c>
      <c r="BK145" s="170">
        <f>ROUND(I145*H145,2)</f>
        <v>0</v>
      </c>
      <c r="BL145" s="15" t="s">
        <v>203</v>
      </c>
      <c r="BM145" s="169" t="s">
        <v>206</v>
      </c>
    </row>
    <row r="146" s="2" customFormat="1" ht="37.8" customHeight="1">
      <c r="A146" s="34"/>
      <c r="B146" s="155"/>
      <c r="C146" s="184" t="s">
        <v>211</v>
      </c>
      <c r="D146" s="184" t="s">
        <v>177</v>
      </c>
      <c r="E146" s="185" t="s">
        <v>212</v>
      </c>
      <c r="F146" s="186" t="s">
        <v>213</v>
      </c>
      <c r="G146" s="187" t="s">
        <v>133</v>
      </c>
      <c r="H146" s="188">
        <v>6</v>
      </c>
      <c r="I146" s="189"/>
      <c r="J146" s="190">
        <f>ROUND(I146*H146,2)</f>
        <v>0</v>
      </c>
      <c r="K146" s="191"/>
      <c r="L146" s="35"/>
      <c r="M146" s="192" t="s">
        <v>1</v>
      </c>
      <c r="N146" s="193" t="s">
        <v>38</v>
      </c>
      <c r="O146" s="73"/>
      <c r="P146" s="167">
        <f>O146*H146</f>
        <v>0</v>
      </c>
      <c r="Q146" s="167">
        <v>0</v>
      </c>
      <c r="R146" s="167">
        <f>Q146*H146</f>
        <v>0</v>
      </c>
      <c r="S146" s="167">
        <v>0</v>
      </c>
      <c r="T146" s="16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69" t="s">
        <v>203</v>
      </c>
      <c r="AT146" s="169" t="s">
        <v>177</v>
      </c>
      <c r="AU146" s="169" t="s">
        <v>83</v>
      </c>
      <c r="AY146" s="15" t="s">
        <v>135</v>
      </c>
      <c r="BE146" s="170">
        <f>IF(N146="základní",J146,0)</f>
        <v>0</v>
      </c>
      <c r="BF146" s="170">
        <f>IF(N146="snížená",J146,0)</f>
        <v>0</v>
      </c>
      <c r="BG146" s="170">
        <f>IF(N146="zákl. přenesená",J146,0)</f>
        <v>0</v>
      </c>
      <c r="BH146" s="170">
        <f>IF(N146="sníž. přenesená",J146,0)</f>
        <v>0</v>
      </c>
      <c r="BI146" s="170">
        <f>IF(N146="nulová",J146,0)</f>
        <v>0</v>
      </c>
      <c r="BJ146" s="15" t="s">
        <v>81</v>
      </c>
      <c r="BK146" s="170">
        <f>ROUND(I146*H146,2)</f>
        <v>0</v>
      </c>
      <c r="BL146" s="15" t="s">
        <v>203</v>
      </c>
      <c r="BM146" s="169" t="s">
        <v>214</v>
      </c>
    </row>
    <row r="147" s="2" customFormat="1" ht="33" customHeight="1">
      <c r="A147" s="34"/>
      <c r="B147" s="155"/>
      <c r="C147" s="184" t="s">
        <v>215</v>
      </c>
      <c r="D147" s="184" t="s">
        <v>177</v>
      </c>
      <c r="E147" s="185" t="s">
        <v>350</v>
      </c>
      <c r="F147" s="186" t="s">
        <v>351</v>
      </c>
      <c r="G147" s="187" t="s">
        <v>133</v>
      </c>
      <c r="H147" s="188">
        <v>8</v>
      </c>
      <c r="I147" s="189"/>
      <c r="J147" s="190">
        <f>ROUND(I147*H147,2)</f>
        <v>0</v>
      </c>
      <c r="K147" s="191"/>
      <c r="L147" s="35"/>
      <c r="M147" s="192" t="s">
        <v>1</v>
      </c>
      <c r="N147" s="193" t="s">
        <v>38</v>
      </c>
      <c r="O147" s="73"/>
      <c r="P147" s="167">
        <f>O147*H147</f>
        <v>0</v>
      </c>
      <c r="Q147" s="167">
        <v>0</v>
      </c>
      <c r="R147" s="167">
        <f>Q147*H147</f>
        <v>0</v>
      </c>
      <c r="S147" s="167">
        <v>0</v>
      </c>
      <c r="T147" s="16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69" t="s">
        <v>203</v>
      </c>
      <c r="AT147" s="169" t="s">
        <v>177</v>
      </c>
      <c r="AU147" s="169" t="s">
        <v>83</v>
      </c>
      <c r="AY147" s="15" t="s">
        <v>135</v>
      </c>
      <c r="BE147" s="170">
        <f>IF(N147="základní",J147,0)</f>
        <v>0</v>
      </c>
      <c r="BF147" s="170">
        <f>IF(N147="snížená",J147,0)</f>
        <v>0</v>
      </c>
      <c r="BG147" s="170">
        <f>IF(N147="zákl. přenesená",J147,0)</f>
        <v>0</v>
      </c>
      <c r="BH147" s="170">
        <f>IF(N147="sníž. přenesená",J147,0)</f>
        <v>0</v>
      </c>
      <c r="BI147" s="170">
        <f>IF(N147="nulová",J147,0)</f>
        <v>0</v>
      </c>
      <c r="BJ147" s="15" t="s">
        <v>81</v>
      </c>
      <c r="BK147" s="170">
        <f>ROUND(I147*H147,2)</f>
        <v>0</v>
      </c>
      <c r="BL147" s="15" t="s">
        <v>203</v>
      </c>
      <c r="BM147" s="169" t="s">
        <v>352</v>
      </c>
    </row>
    <row r="148" s="2" customFormat="1" ht="37.8" customHeight="1">
      <c r="A148" s="34"/>
      <c r="B148" s="155"/>
      <c r="C148" s="184" t="s">
        <v>219</v>
      </c>
      <c r="D148" s="184" t="s">
        <v>177</v>
      </c>
      <c r="E148" s="185" t="s">
        <v>216</v>
      </c>
      <c r="F148" s="186" t="s">
        <v>217</v>
      </c>
      <c r="G148" s="187" t="s">
        <v>140</v>
      </c>
      <c r="H148" s="188">
        <v>50</v>
      </c>
      <c r="I148" s="189"/>
      <c r="J148" s="190">
        <f>ROUND(I148*H148,2)</f>
        <v>0</v>
      </c>
      <c r="K148" s="191"/>
      <c r="L148" s="35"/>
      <c r="M148" s="192" t="s">
        <v>1</v>
      </c>
      <c r="N148" s="193" t="s">
        <v>38</v>
      </c>
      <c r="O148" s="73"/>
      <c r="P148" s="167">
        <f>O148*H148</f>
        <v>0</v>
      </c>
      <c r="Q148" s="167">
        <v>0</v>
      </c>
      <c r="R148" s="167">
        <f>Q148*H148</f>
        <v>0</v>
      </c>
      <c r="S148" s="167">
        <v>0</v>
      </c>
      <c r="T148" s="16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69" t="s">
        <v>203</v>
      </c>
      <c r="AT148" s="169" t="s">
        <v>177</v>
      </c>
      <c r="AU148" s="169" t="s">
        <v>83</v>
      </c>
      <c r="AY148" s="15" t="s">
        <v>135</v>
      </c>
      <c r="BE148" s="170">
        <f>IF(N148="základní",J148,0)</f>
        <v>0</v>
      </c>
      <c r="BF148" s="170">
        <f>IF(N148="snížená",J148,0)</f>
        <v>0</v>
      </c>
      <c r="BG148" s="170">
        <f>IF(N148="zákl. přenesená",J148,0)</f>
        <v>0</v>
      </c>
      <c r="BH148" s="170">
        <f>IF(N148="sníž. přenesená",J148,0)</f>
        <v>0</v>
      </c>
      <c r="BI148" s="170">
        <f>IF(N148="nulová",J148,0)</f>
        <v>0</v>
      </c>
      <c r="BJ148" s="15" t="s">
        <v>81</v>
      </c>
      <c r="BK148" s="170">
        <f>ROUND(I148*H148,2)</f>
        <v>0</v>
      </c>
      <c r="BL148" s="15" t="s">
        <v>203</v>
      </c>
      <c r="BM148" s="169" t="s">
        <v>218</v>
      </c>
    </row>
    <row r="149" s="2" customFormat="1" ht="55.5" customHeight="1">
      <c r="A149" s="34"/>
      <c r="B149" s="155"/>
      <c r="C149" s="184" t="s">
        <v>7</v>
      </c>
      <c r="D149" s="184" t="s">
        <v>177</v>
      </c>
      <c r="E149" s="185" t="s">
        <v>220</v>
      </c>
      <c r="F149" s="186" t="s">
        <v>221</v>
      </c>
      <c r="G149" s="187" t="s">
        <v>140</v>
      </c>
      <c r="H149" s="188">
        <v>30</v>
      </c>
      <c r="I149" s="189"/>
      <c r="J149" s="190">
        <f>ROUND(I149*H149,2)</f>
        <v>0</v>
      </c>
      <c r="K149" s="191"/>
      <c r="L149" s="35"/>
      <c r="M149" s="192" t="s">
        <v>1</v>
      </c>
      <c r="N149" s="193" t="s">
        <v>38</v>
      </c>
      <c r="O149" s="73"/>
      <c r="P149" s="167">
        <f>O149*H149</f>
        <v>0</v>
      </c>
      <c r="Q149" s="167">
        <v>0</v>
      </c>
      <c r="R149" s="167">
        <f>Q149*H149</f>
        <v>0</v>
      </c>
      <c r="S149" s="167">
        <v>0</v>
      </c>
      <c r="T149" s="16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69" t="s">
        <v>203</v>
      </c>
      <c r="AT149" s="169" t="s">
        <v>177</v>
      </c>
      <c r="AU149" s="169" t="s">
        <v>83</v>
      </c>
      <c r="AY149" s="15" t="s">
        <v>135</v>
      </c>
      <c r="BE149" s="170">
        <f>IF(N149="základní",J149,0)</f>
        <v>0</v>
      </c>
      <c r="BF149" s="170">
        <f>IF(N149="snížená",J149,0)</f>
        <v>0</v>
      </c>
      <c r="BG149" s="170">
        <f>IF(N149="zákl. přenesená",J149,0)</f>
        <v>0</v>
      </c>
      <c r="BH149" s="170">
        <f>IF(N149="sníž. přenesená",J149,0)</f>
        <v>0</v>
      </c>
      <c r="BI149" s="170">
        <f>IF(N149="nulová",J149,0)</f>
        <v>0</v>
      </c>
      <c r="BJ149" s="15" t="s">
        <v>81</v>
      </c>
      <c r="BK149" s="170">
        <f>ROUND(I149*H149,2)</f>
        <v>0</v>
      </c>
      <c r="BL149" s="15" t="s">
        <v>203</v>
      </c>
      <c r="BM149" s="169" t="s">
        <v>222</v>
      </c>
    </row>
    <row r="150" s="2" customFormat="1" ht="44.25" customHeight="1">
      <c r="A150" s="34"/>
      <c r="B150" s="155"/>
      <c r="C150" s="184" t="s">
        <v>226</v>
      </c>
      <c r="D150" s="184" t="s">
        <v>177</v>
      </c>
      <c r="E150" s="185" t="s">
        <v>223</v>
      </c>
      <c r="F150" s="186" t="s">
        <v>224</v>
      </c>
      <c r="G150" s="187" t="s">
        <v>140</v>
      </c>
      <c r="H150" s="188">
        <v>230</v>
      </c>
      <c r="I150" s="189"/>
      <c r="J150" s="190">
        <f>ROUND(I150*H150,2)</f>
        <v>0</v>
      </c>
      <c r="K150" s="191"/>
      <c r="L150" s="35"/>
      <c r="M150" s="192" t="s">
        <v>1</v>
      </c>
      <c r="N150" s="193" t="s">
        <v>38</v>
      </c>
      <c r="O150" s="73"/>
      <c r="P150" s="167">
        <f>O150*H150</f>
        <v>0</v>
      </c>
      <c r="Q150" s="167">
        <v>0</v>
      </c>
      <c r="R150" s="167">
        <f>Q150*H150</f>
        <v>0</v>
      </c>
      <c r="S150" s="167">
        <v>0</v>
      </c>
      <c r="T150" s="16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69" t="s">
        <v>203</v>
      </c>
      <c r="AT150" s="169" t="s">
        <v>177</v>
      </c>
      <c r="AU150" s="169" t="s">
        <v>83</v>
      </c>
      <c r="AY150" s="15" t="s">
        <v>135</v>
      </c>
      <c r="BE150" s="170">
        <f>IF(N150="základní",J150,0)</f>
        <v>0</v>
      </c>
      <c r="BF150" s="170">
        <f>IF(N150="snížená",J150,0)</f>
        <v>0</v>
      </c>
      <c r="BG150" s="170">
        <f>IF(N150="zákl. přenesená",J150,0)</f>
        <v>0</v>
      </c>
      <c r="BH150" s="170">
        <f>IF(N150="sníž. přenesená",J150,0)</f>
        <v>0</v>
      </c>
      <c r="BI150" s="170">
        <f>IF(N150="nulová",J150,0)</f>
        <v>0</v>
      </c>
      <c r="BJ150" s="15" t="s">
        <v>81</v>
      </c>
      <c r="BK150" s="170">
        <f>ROUND(I150*H150,2)</f>
        <v>0</v>
      </c>
      <c r="BL150" s="15" t="s">
        <v>203</v>
      </c>
      <c r="BM150" s="169" t="s">
        <v>225</v>
      </c>
    </row>
    <row r="151" s="2" customFormat="1" ht="44.25" customHeight="1">
      <c r="A151" s="34"/>
      <c r="B151" s="155"/>
      <c r="C151" s="184" t="s">
        <v>230</v>
      </c>
      <c r="D151" s="184" t="s">
        <v>177</v>
      </c>
      <c r="E151" s="185" t="s">
        <v>353</v>
      </c>
      <c r="F151" s="186" t="s">
        <v>354</v>
      </c>
      <c r="G151" s="187" t="s">
        <v>140</v>
      </c>
      <c r="H151" s="188">
        <v>15</v>
      </c>
      <c r="I151" s="189"/>
      <c r="J151" s="190">
        <f>ROUND(I151*H151,2)</f>
        <v>0</v>
      </c>
      <c r="K151" s="191"/>
      <c r="L151" s="35"/>
      <c r="M151" s="192" t="s">
        <v>1</v>
      </c>
      <c r="N151" s="193" t="s">
        <v>38</v>
      </c>
      <c r="O151" s="73"/>
      <c r="P151" s="167">
        <f>O151*H151</f>
        <v>0</v>
      </c>
      <c r="Q151" s="167">
        <v>0</v>
      </c>
      <c r="R151" s="167">
        <f>Q151*H151</f>
        <v>0</v>
      </c>
      <c r="S151" s="167">
        <v>0</v>
      </c>
      <c r="T151" s="16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69" t="s">
        <v>203</v>
      </c>
      <c r="AT151" s="169" t="s">
        <v>177</v>
      </c>
      <c r="AU151" s="169" t="s">
        <v>83</v>
      </c>
      <c r="AY151" s="15" t="s">
        <v>135</v>
      </c>
      <c r="BE151" s="170">
        <f>IF(N151="základní",J151,0)</f>
        <v>0</v>
      </c>
      <c r="BF151" s="170">
        <f>IF(N151="snížená",J151,0)</f>
        <v>0</v>
      </c>
      <c r="BG151" s="170">
        <f>IF(N151="zákl. přenesená",J151,0)</f>
        <v>0</v>
      </c>
      <c r="BH151" s="170">
        <f>IF(N151="sníž. přenesená",J151,0)</f>
        <v>0</v>
      </c>
      <c r="BI151" s="170">
        <f>IF(N151="nulová",J151,0)</f>
        <v>0</v>
      </c>
      <c r="BJ151" s="15" t="s">
        <v>81</v>
      </c>
      <c r="BK151" s="170">
        <f>ROUND(I151*H151,2)</f>
        <v>0</v>
      </c>
      <c r="BL151" s="15" t="s">
        <v>203</v>
      </c>
      <c r="BM151" s="169" t="s">
        <v>355</v>
      </c>
    </row>
    <row r="152" s="2" customFormat="1" ht="44.25" customHeight="1">
      <c r="A152" s="34"/>
      <c r="B152" s="155"/>
      <c r="C152" s="184" t="s">
        <v>234</v>
      </c>
      <c r="D152" s="184" t="s">
        <v>177</v>
      </c>
      <c r="E152" s="185" t="s">
        <v>356</v>
      </c>
      <c r="F152" s="186" t="s">
        <v>357</v>
      </c>
      <c r="G152" s="187" t="s">
        <v>140</v>
      </c>
      <c r="H152" s="188">
        <v>440</v>
      </c>
      <c r="I152" s="189"/>
      <c r="J152" s="190">
        <f>ROUND(I152*H152,2)</f>
        <v>0</v>
      </c>
      <c r="K152" s="191"/>
      <c r="L152" s="35"/>
      <c r="M152" s="192" t="s">
        <v>1</v>
      </c>
      <c r="N152" s="193" t="s">
        <v>38</v>
      </c>
      <c r="O152" s="73"/>
      <c r="P152" s="167">
        <f>O152*H152</f>
        <v>0</v>
      </c>
      <c r="Q152" s="167">
        <v>0</v>
      </c>
      <c r="R152" s="167">
        <f>Q152*H152</f>
        <v>0</v>
      </c>
      <c r="S152" s="167">
        <v>0</v>
      </c>
      <c r="T152" s="16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69" t="s">
        <v>203</v>
      </c>
      <c r="AT152" s="169" t="s">
        <v>177</v>
      </c>
      <c r="AU152" s="169" t="s">
        <v>83</v>
      </c>
      <c r="AY152" s="15" t="s">
        <v>135</v>
      </c>
      <c r="BE152" s="170">
        <f>IF(N152="základní",J152,0)</f>
        <v>0</v>
      </c>
      <c r="BF152" s="170">
        <f>IF(N152="snížená",J152,0)</f>
        <v>0</v>
      </c>
      <c r="BG152" s="170">
        <f>IF(N152="zákl. přenesená",J152,0)</f>
        <v>0</v>
      </c>
      <c r="BH152" s="170">
        <f>IF(N152="sníž. přenesená",J152,0)</f>
        <v>0</v>
      </c>
      <c r="BI152" s="170">
        <f>IF(N152="nulová",J152,0)</f>
        <v>0</v>
      </c>
      <c r="BJ152" s="15" t="s">
        <v>81</v>
      </c>
      <c r="BK152" s="170">
        <f>ROUND(I152*H152,2)</f>
        <v>0</v>
      </c>
      <c r="BL152" s="15" t="s">
        <v>203</v>
      </c>
      <c r="BM152" s="169" t="s">
        <v>358</v>
      </c>
    </row>
    <row r="153" s="2" customFormat="1" ht="37.8" customHeight="1">
      <c r="A153" s="34"/>
      <c r="B153" s="155"/>
      <c r="C153" s="184" t="s">
        <v>238</v>
      </c>
      <c r="D153" s="184" t="s">
        <v>177</v>
      </c>
      <c r="E153" s="185" t="s">
        <v>235</v>
      </c>
      <c r="F153" s="186" t="s">
        <v>236</v>
      </c>
      <c r="G153" s="187" t="s">
        <v>133</v>
      </c>
      <c r="H153" s="188">
        <v>1</v>
      </c>
      <c r="I153" s="189"/>
      <c r="J153" s="190">
        <f>ROUND(I153*H153,2)</f>
        <v>0</v>
      </c>
      <c r="K153" s="191"/>
      <c r="L153" s="35"/>
      <c r="M153" s="192" t="s">
        <v>1</v>
      </c>
      <c r="N153" s="193" t="s">
        <v>38</v>
      </c>
      <c r="O153" s="73"/>
      <c r="P153" s="167">
        <f>O153*H153</f>
        <v>0</v>
      </c>
      <c r="Q153" s="167">
        <v>0</v>
      </c>
      <c r="R153" s="167">
        <f>Q153*H153</f>
        <v>0</v>
      </c>
      <c r="S153" s="167">
        <v>0</v>
      </c>
      <c r="T153" s="16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69" t="s">
        <v>203</v>
      </c>
      <c r="AT153" s="169" t="s">
        <v>177</v>
      </c>
      <c r="AU153" s="169" t="s">
        <v>83</v>
      </c>
      <c r="AY153" s="15" t="s">
        <v>135</v>
      </c>
      <c r="BE153" s="170">
        <f>IF(N153="základní",J153,0)</f>
        <v>0</v>
      </c>
      <c r="BF153" s="170">
        <f>IF(N153="snížená",J153,0)</f>
        <v>0</v>
      </c>
      <c r="BG153" s="170">
        <f>IF(N153="zákl. přenesená",J153,0)</f>
        <v>0</v>
      </c>
      <c r="BH153" s="170">
        <f>IF(N153="sníž. přenesená",J153,0)</f>
        <v>0</v>
      </c>
      <c r="BI153" s="170">
        <f>IF(N153="nulová",J153,0)</f>
        <v>0</v>
      </c>
      <c r="BJ153" s="15" t="s">
        <v>81</v>
      </c>
      <c r="BK153" s="170">
        <f>ROUND(I153*H153,2)</f>
        <v>0</v>
      </c>
      <c r="BL153" s="15" t="s">
        <v>203</v>
      </c>
      <c r="BM153" s="169" t="s">
        <v>237</v>
      </c>
    </row>
    <row r="154" s="2" customFormat="1" ht="37.8" customHeight="1">
      <c r="A154" s="34"/>
      <c r="B154" s="155"/>
      <c r="C154" s="184" t="s">
        <v>242</v>
      </c>
      <c r="D154" s="184" t="s">
        <v>177</v>
      </c>
      <c r="E154" s="185" t="s">
        <v>239</v>
      </c>
      <c r="F154" s="186" t="s">
        <v>240</v>
      </c>
      <c r="G154" s="187" t="s">
        <v>133</v>
      </c>
      <c r="H154" s="188">
        <v>2</v>
      </c>
      <c r="I154" s="189"/>
      <c r="J154" s="190">
        <f>ROUND(I154*H154,2)</f>
        <v>0</v>
      </c>
      <c r="K154" s="191"/>
      <c r="L154" s="35"/>
      <c r="M154" s="192" t="s">
        <v>1</v>
      </c>
      <c r="N154" s="193" t="s">
        <v>38</v>
      </c>
      <c r="O154" s="73"/>
      <c r="P154" s="167">
        <f>O154*H154</f>
        <v>0</v>
      </c>
      <c r="Q154" s="167">
        <v>0</v>
      </c>
      <c r="R154" s="167">
        <f>Q154*H154</f>
        <v>0</v>
      </c>
      <c r="S154" s="167">
        <v>0</v>
      </c>
      <c r="T154" s="16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69" t="s">
        <v>203</v>
      </c>
      <c r="AT154" s="169" t="s">
        <v>177</v>
      </c>
      <c r="AU154" s="169" t="s">
        <v>83</v>
      </c>
      <c r="AY154" s="15" t="s">
        <v>135</v>
      </c>
      <c r="BE154" s="170">
        <f>IF(N154="základní",J154,0)</f>
        <v>0</v>
      </c>
      <c r="BF154" s="170">
        <f>IF(N154="snížená",J154,0)</f>
        <v>0</v>
      </c>
      <c r="BG154" s="170">
        <f>IF(N154="zákl. přenesená",J154,0)</f>
        <v>0</v>
      </c>
      <c r="BH154" s="170">
        <f>IF(N154="sníž. přenesená",J154,0)</f>
        <v>0</v>
      </c>
      <c r="BI154" s="170">
        <f>IF(N154="nulová",J154,0)</f>
        <v>0</v>
      </c>
      <c r="BJ154" s="15" t="s">
        <v>81</v>
      </c>
      <c r="BK154" s="170">
        <f>ROUND(I154*H154,2)</f>
        <v>0</v>
      </c>
      <c r="BL154" s="15" t="s">
        <v>203</v>
      </c>
      <c r="BM154" s="169" t="s">
        <v>241</v>
      </c>
    </row>
    <row r="155" s="2" customFormat="1" ht="24.15" customHeight="1">
      <c r="A155" s="34"/>
      <c r="B155" s="155"/>
      <c r="C155" s="184" t="s">
        <v>246</v>
      </c>
      <c r="D155" s="184" t="s">
        <v>177</v>
      </c>
      <c r="E155" s="185" t="s">
        <v>243</v>
      </c>
      <c r="F155" s="186" t="s">
        <v>244</v>
      </c>
      <c r="G155" s="187" t="s">
        <v>133</v>
      </c>
      <c r="H155" s="188">
        <v>10</v>
      </c>
      <c r="I155" s="189"/>
      <c r="J155" s="190">
        <f>ROUND(I155*H155,2)</f>
        <v>0</v>
      </c>
      <c r="K155" s="191"/>
      <c r="L155" s="35"/>
      <c r="M155" s="192" t="s">
        <v>1</v>
      </c>
      <c r="N155" s="193" t="s">
        <v>38</v>
      </c>
      <c r="O155" s="73"/>
      <c r="P155" s="167">
        <f>O155*H155</f>
        <v>0</v>
      </c>
      <c r="Q155" s="167">
        <v>0</v>
      </c>
      <c r="R155" s="167">
        <f>Q155*H155</f>
        <v>0</v>
      </c>
      <c r="S155" s="167">
        <v>0</v>
      </c>
      <c r="T155" s="16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69" t="s">
        <v>203</v>
      </c>
      <c r="AT155" s="169" t="s">
        <v>177</v>
      </c>
      <c r="AU155" s="169" t="s">
        <v>83</v>
      </c>
      <c r="AY155" s="15" t="s">
        <v>135</v>
      </c>
      <c r="BE155" s="170">
        <f>IF(N155="základní",J155,0)</f>
        <v>0</v>
      </c>
      <c r="BF155" s="170">
        <f>IF(N155="snížená",J155,0)</f>
        <v>0</v>
      </c>
      <c r="BG155" s="170">
        <f>IF(N155="zákl. přenesená",J155,0)</f>
        <v>0</v>
      </c>
      <c r="BH155" s="170">
        <f>IF(N155="sníž. přenesená",J155,0)</f>
        <v>0</v>
      </c>
      <c r="BI155" s="170">
        <f>IF(N155="nulová",J155,0)</f>
        <v>0</v>
      </c>
      <c r="BJ155" s="15" t="s">
        <v>81</v>
      </c>
      <c r="BK155" s="170">
        <f>ROUND(I155*H155,2)</f>
        <v>0</v>
      </c>
      <c r="BL155" s="15" t="s">
        <v>203</v>
      </c>
      <c r="BM155" s="169" t="s">
        <v>245</v>
      </c>
    </row>
    <row r="156" s="2" customFormat="1" ht="24.15" customHeight="1">
      <c r="A156" s="34"/>
      <c r="B156" s="155"/>
      <c r="C156" s="184" t="s">
        <v>250</v>
      </c>
      <c r="D156" s="184" t="s">
        <v>177</v>
      </c>
      <c r="E156" s="185" t="s">
        <v>247</v>
      </c>
      <c r="F156" s="186" t="s">
        <v>248</v>
      </c>
      <c r="G156" s="187" t="s">
        <v>133</v>
      </c>
      <c r="H156" s="188">
        <v>3</v>
      </c>
      <c r="I156" s="189"/>
      <c r="J156" s="190">
        <f>ROUND(I156*H156,2)</f>
        <v>0</v>
      </c>
      <c r="K156" s="191"/>
      <c r="L156" s="35"/>
      <c r="M156" s="192" t="s">
        <v>1</v>
      </c>
      <c r="N156" s="193" t="s">
        <v>38</v>
      </c>
      <c r="O156" s="73"/>
      <c r="P156" s="167">
        <f>O156*H156</f>
        <v>0</v>
      </c>
      <c r="Q156" s="167">
        <v>0</v>
      </c>
      <c r="R156" s="167">
        <f>Q156*H156</f>
        <v>0</v>
      </c>
      <c r="S156" s="167">
        <v>0</v>
      </c>
      <c r="T156" s="16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69" t="s">
        <v>203</v>
      </c>
      <c r="AT156" s="169" t="s">
        <v>177</v>
      </c>
      <c r="AU156" s="169" t="s">
        <v>83</v>
      </c>
      <c r="AY156" s="15" t="s">
        <v>135</v>
      </c>
      <c r="BE156" s="170">
        <f>IF(N156="základní",J156,0)</f>
        <v>0</v>
      </c>
      <c r="BF156" s="170">
        <f>IF(N156="snížená",J156,0)</f>
        <v>0</v>
      </c>
      <c r="BG156" s="170">
        <f>IF(N156="zákl. přenesená",J156,0)</f>
        <v>0</v>
      </c>
      <c r="BH156" s="170">
        <f>IF(N156="sníž. přenesená",J156,0)</f>
        <v>0</v>
      </c>
      <c r="BI156" s="170">
        <f>IF(N156="nulová",J156,0)</f>
        <v>0</v>
      </c>
      <c r="BJ156" s="15" t="s">
        <v>81</v>
      </c>
      <c r="BK156" s="170">
        <f>ROUND(I156*H156,2)</f>
        <v>0</v>
      </c>
      <c r="BL156" s="15" t="s">
        <v>203</v>
      </c>
      <c r="BM156" s="169" t="s">
        <v>249</v>
      </c>
    </row>
    <row r="157" s="2" customFormat="1" ht="24.15" customHeight="1">
      <c r="A157" s="34"/>
      <c r="B157" s="155"/>
      <c r="C157" s="184" t="s">
        <v>254</v>
      </c>
      <c r="D157" s="184" t="s">
        <v>177</v>
      </c>
      <c r="E157" s="185" t="s">
        <v>251</v>
      </c>
      <c r="F157" s="186" t="s">
        <v>252</v>
      </c>
      <c r="G157" s="187" t="s">
        <v>133</v>
      </c>
      <c r="H157" s="188">
        <v>4</v>
      </c>
      <c r="I157" s="189"/>
      <c r="J157" s="190">
        <f>ROUND(I157*H157,2)</f>
        <v>0</v>
      </c>
      <c r="K157" s="191"/>
      <c r="L157" s="35"/>
      <c r="M157" s="192" t="s">
        <v>1</v>
      </c>
      <c r="N157" s="193" t="s">
        <v>38</v>
      </c>
      <c r="O157" s="73"/>
      <c r="P157" s="167">
        <f>O157*H157</f>
        <v>0</v>
      </c>
      <c r="Q157" s="167">
        <v>0</v>
      </c>
      <c r="R157" s="167">
        <f>Q157*H157</f>
        <v>0</v>
      </c>
      <c r="S157" s="167">
        <v>0</v>
      </c>
      <c r="T157" s="16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69" t="s">
        <v>203</v>
      </c>
      <c r="AT157" s="169" t="s">
        <v>177</v>
      </c>
      <c r="AU157" s="169" t="s">
        <v>83</v>
      </c>
      <c r="AY157" s="15" t="s">
        <v>135</v>
      </c>
      <c r="BE157" s="170">
        <f>IF(N157="základní",J157,0)</f>
        <v>0</v>
      </c>
      <c r="BF157" s="170">
        <f>IF(N157="snížená",J157,0)</f>
        <v>0</v>
      </c>
      <c r="BG157" s="170">
        <f>IF(N157="zákl. přenesená",J157,0)</f>
        <v>0</v>
      </c>
      <c r="BH157" s="170">
        <f>IF(N157="sníž. přenesená",J157,0)</f>
        <v>0</v>
      </c>
      <c r="BI157" s="170">
        <f>IF(N157="nulová",J157,0)</f>
        <v>0</v>
      </c>
      <c r="BJ157" s="15" t="s">
        <v>81</v>
      </c>
      <c r="BK157" s="170">
        <f>ROUND(I157*H157,2)</f>
        <v>0</v>
      </c>
      <c r="BL157" s="15" t="s">
        <v>203</v>
      </c>
      <c r="BM157" s="169" t="s">
        <v>253</v>
      </c>
    </row>
    <row r="158" s="2" customFormat="1" ht="44.25" customHeight="1">
      <c r="A158" s="34"/>
      <c r="B158" s="155"/>
      <c r="C158" s="184" t="s">
        <v>258</v>
      </c>
      <c r="D158" s="184" t="s">
        <v>177</v>
      </c>
      <c r="E158" s="185" t="s">
        <v>255</v>
      </c>
      <c r="F158" s="186" t="s">
        <v>256</v>
      </c>
      <c r="G158" s="187" t="s">
        <v>133</v>
      </c>
      <c r="H158" s="188">
        <v>1</v>
      </c>
      <c r="I158" s="189"/>
      <c r="J158" s="190">
        <f>ROUND(I158*H158,2)</f>
        <v>0</v>
      </c>
      <c r="K158" s="191"/>
      <c r="L158" s="35"/>
      <c r="M158" s="192" t="s">
        <v>1</v>
      </c>
      <c r="N158" s="193" t="s">
        <v>38</v>
      </c>
      <c r="O158" s="73"/>
      <c r="P158" s="167">
        <f>O158*H158</f>
        <v>0</v>
      </c>
      <c r="Q158" s="167">
        <v>6.9999999999999994E-05</v>
      </c>
      <c r="R158" s="167">
        <f>Q158*H158</f>
        <v>6.9999999999999994E-05</v>
      </c>
      <c r="S158" s="167">
        <v>0</v>
      </c>
      <c r="T158" s="16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69" t="s">
        <v>203</v>
      </c>
      <c r="AT158" s="169" t="s">
        <v>177</v>
      </c>
      <c r="AU158" s="169" t="s">
        <v>83</v>
      </c>
      <c r="AY158" s="15" t="s">
        <v>135</v>
      </c>
      <c r="BE158" s="170">
        <f>IF(N158="základní",J158,0)</f>
        <v>0</v>
      </c>
      <c r="BF158" s="170">
        <f>IF(N158="snížená",J158,0)</f>
        <v>0</v>
      </c>
      <c r="BG158" s="170">
        <f>IF(N158="zákl. přenesená",J158,0)</f>
        <v>0</v>
      </c>
      <c r="BH158" s="170">
        <f>IF(N158="sníž. přenesená",J158,0)</f>
        <v>0</v>
      </c>
      <c r="BI158" s="170">
        <f>IF(N158="nulová",J158,0)</f>
        <v>0</v>
      </c>
      <c r="BJ158" s="15" t="s">
        <v>81</v>
      </c>
      <c r="BK158" s="170">
        <f>ROUND(I158*H158,2)</f>
        <v>0</v>
      </c>
      <c r="BL158" s="15" t="s">
        <v>203</v>
      </c>
      <c r="BM158" s="169" t="s">
        <v>257</v>
      </c>
    </row>
    <row r="159" s="2" customFormat="1" ht="24.15" customHeight="1">
      <c r="A159" s="34"/>
      <c r="B159" s="155"/>
      <c r="C159" s="184" t="s">
        <v>264</v>
      </c>
      <c r="D159" s="184" t="s">
        <v>177</v>
      </c>
      <c r="E159" s="185" t="s">
        <v>359</v>
      </c>
      <c r="F159" s="186" t="s">
        <v>360</v>
      </c>
      <c r="G159" s="187" t="s">
        <v>140</v>
      </c>
      <c r="H159" s="188">
        <v>60</v>
      </c>
      <c r="I159" s="189"/>
      <c r="J159" s="190">
        <f>ROUND(I159*H159,2)</f>
        <v>0</v>
      </c>
      <c r="K159" s="191"/>
      <c r="L159" s="35"/>
      <c r="M159" s="192" t="s">
        <v>1</v>
      </c>
      <c r="N159" s="193" t="s">
        <v>38</v>
      </c>
      <c r="O159" s="73"/>
      <c r="P159" s="167">
        <f>O159*H159</f>
        <v>0</v>
      </c>
      <c r="Q159" s="167">
        <v>0</v>
      </c>
      <c r="R159" s="167">
        <f>Q159*H159</f>
        <v>0</v>
      </c>
      <c r="S159" s="167">
        <v>0</v>
      </c>
      <c r="T159" s="168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69" t="s">
        <v>203</v>
      </c>
      <c r="AT159" s="169" t="s">
        <v>177</v>
      </c>
      <c r="AU159" s="169" t="s">
        <v>83</v>
      </c>
      <c r="AY159" s="15" t="s">
        <v>135</v>
      </c>
      <c r="BE159" s="170">
        <f>IF(N159="základní",J159,0)</f>
        <v>0</v>
      </c>
      <c r="BF159" s="170">
        <f>IF(N159="snížená",J159,0)</f>
        <v>0</v>
      </c>
      <c r="BG159" s="170">
        <f>IF(N159="zákl. přenesená",J159,0)</f>
        <v>0</v>
      </c>
      <c r="BH159" s="170">
        <f>IF(N159="sníž. přenesená",J159,0)</f>
        <v>0</v>
      </c>
      <c r="BI159" s="170">
        <f>IF(N159="nulová",J159,0)</f>
        <v>0</v>
      </c>
      <c r="BJ159" s="15" t="s">
        <v>81</v>
      </c>
      <c r="BK159" s="170">
        <f>ROUND(I159*H159,2)</f>
        <v>0</v>
      </c>
      <c r="BL159" s="15" t="s">
        <v>203</v>
      </c>
      <c r="BM159" s="169" t="s">
        <v>361</v>
      </c>
    </row>
    <row r="160" s="2" customFormat="1" ht="21.75" customHeight="1">
      <c r="A160" s="34"/>
      <c r="B160" s="155"/>
      <c r="C160" s="184" t="s">
        <v>271</v>
      </c>
      <c r="D160" s="184" t="s">
        <v>177</v>
      </c>
      <c r="E160" s="185" t="s">
        <v>362</v>
      </c>
      <c r="F160" s="186" t="s">
        <v>363</v>
      </c>
      <c r="G160" s="187" t="s">
        <v>133</v>
      </c>
      <c r="H160" s="188">
        <v>3</v>
      </c>
      <c r="I160" s="189"/>
      <c r="J160" s="190">
        <f>ROUND(I160*H160,2)</f>
        <v>0</v>
      </c>
      <c r="K160" s="191"/>
      <c r="L160" s="35"/>
      <c r="M160" s="192" t="s">
        <v>1</v>
      </c>
      <c r="N160" s="193" t="s">
        <v>38</v>
      </c>
      <c r="O160" s="73"/>
      <c r="P160" s="167">
        <f>O160*H160</f>
        <v>0</v>
      </c>
      <c r="Q160" s="167">
        <v>0</v>
      </c>
      <c r="R160" s="167">
        <f>Q160*H160</f>
        <v>0</v>
      </c>
      <c r="S160" s="167">
        <v>0</v>
      </c>
      <c r="T160" s="16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69" t="s">
        <v>203</v>
      </c>
      <c r="AT160" s="169" t="s">
        <v>177</v>
      </c>
      <c r="AU160" s="169" t="s">
        <v>83</v>
      </c>
      <c r="AY160" s="15" t="s">
        <v>135</v>
      </c>
      <c r="BE160" s="170">
        <f>IF(N160="základní",J160,0)</f>
        <v>0</v>
      </c>
      <c r="BF160" s="170">
        <f>IF(N160="snížená",J160,0)</f>
        <v>0</v>
      </c>
      <c r="BG160" s="170">
        <f>IF(N160="zákl. přenesená",J160,0)</f>
        <v>0</v>
      </c>
      <c r="BH160" s="170">
        <f>IF(N160="sníž. přenesená",J160,0)</f>
        <v>0</v>
      </c>
      <c r="BI160" s="170">
        <f>IF(N160="nulová",J160,0)</f>
        <v>0</v>
      </c>
      <c r="BJ160" s="15" t="s">
        <v>81</v>
      </c>
      <c r="BK160" s="170">
        <f>ROUND(I160*H160,2)</f>
        <v>0</v>
      </c>
      <c r="BL160" s="15" t="s">
        <v>203</v>
      </c>
      <c r="BM160" s="169" t="s">
        <v>364</v>
      </c>
    </row>
    <row r="161" s="12" customFormat="1" ht="25.92" customHeight="1">
      <c r="A161" s="12"/>
      <c r="B161" s="171"/>
      <c r="C161" s="12"/>
      <c r="D161" s="172" t="s">
        <v>72</v>
      </c>
      <c r="E161" s="173" t="s">
        <v>130</v>
      </c>
      <c r="F161" s="173" t="s">
        <v>268</v>
      </c>
      <c r="G161" s="12"/>
      <c r="H161" s="12"/>
      <c r="I161" s="174"/>
      <c r="J161" s="175">
        <f>BK161</f>
        <v>0</v>
      </c>
      <c r="K161" s="12"/>
      <c r="L161" s="171"/>
      <c r="M161" s="176"/>
      <c r="N161" s="177"/>
      <c r="O161" s="177"/>
      <c r="P161" s="178">
        <f>P162</f>
        <v>0</v>
      </c>
      <c r="Q161" s="177"/>
      <c r="R161" s="178">
        <f>R162</f>
        <v>0</v>
      </c>
      <c r="S161" s="177"/>
      <c r="T161" s="179">
        <f>T162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72" t="s">
        <v>142</v>
      </c>
      <c r="AT161" s="180" t="s">
        <v>72</v>
      </c>
      <c r="AU161" s="180" t="s">
        <v>73</v>
      </c>
      <c r="AY161" s="172" t="s">
        <v>135</v>
      </c>
      <c r="BK161" s="181">
        <f>BK162</f>
        <v>0</v>
      </c>
    </row>
    <row r="162" s="12" customFormat="1" ht="22.8" customHeight="1">
      <c r="A162" s="12"/>
      <c r="B162" s="171"/>
      <c r="C162" s="12"/>
      <c r="D162" s="172" t="s">
        <v>72</v>
      </c>
      <c r="E162" s="182" t="s">
        <v>269</v>
      </c>
      <c r="F162" s="182" t="s">
        <v>270</v>
      </c>
      <c r="G162" s="12"/>
      <c r="H162" s="12"/>
      <c r="I162" s="174"/>
      <c r="J162" s="183">
        <f>BK162</f>
        <v>0</v>
      </c>
      <c r="K162" s="12"/>
      <c r="L162" s="171"/>
      <c r="M162" s="176"/>
      <c r="N162" s="177"/>
      <c r="O162" s="177"/>
      <c r="P162" s="178">
        <f>SUM(P163:P168)</f>
        <v>0</v>
      </c>
      <c r="Q162" s="177"/>
      <c r="R162" s="178">
        <f>SUM(R163:R168)</f>
        <v>0</v>
      </c>
      <c r="S162" s="177"/>
      <c r="T162" s="179">
        <f>SUM(T163:T168)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72" t="s">
        <v>142</v>
      </c>
      <c r="AT162" s="180" t="s">
        <v>72</v>
      </c>
      <c r="AU162" s="180" t="s">
        <v>81</v>
      </c>
      <c r="AY162" s="172" t="s">
        <v>135</v>
      </c>
      <c r="BK162" s="181">
        <f>SUM(BK163:BK168)</f>
        <v>0</v>
      </c>
    </row>
    <row r="163" s="2" customFormat="1" ht="49.05" customHeight="1">
      <c r="A163" s="34"/>
      <c r="B163" s="155"/>
      <c r="C163" s="184" t="s">
        <v>276</v>
      </c>
      <c r="D163" s="184" t="s">
        <v>177</v>
      </c>
      <c r="E163" s="185" t="s">
        <v>365</v>
      </c>
      <c r="F163" s="186" t="s">
        <v>366</v>
      </c>
      <c r="G163" s="187" t="s">
        <v>284</v>
      </c>
      <c r="H163" s="188">
        <v>8</v>
      </c>
      <c r="I163" s="189"/>
      <c r="J163" s="190">
        <f>ROUND(I163*H163,2)</f>
        <v>0</v>
      </c>
      <c r="K163" s="191"/>
      <c r="L163" s="35"/>
      <c r="M163" s="192" t="s">
        <v>1</v>
      </c>
      <c r="N163" s="193" t="s">
        <v>38</v>
      </c>
      <c r="O163" s="73"/>
      <c r="P163" s="167">
        <f>O163*H163</f>
        <v>0</v>
      </c>
      <c r="Q163" s="167">
        <v>0</v>
      </c>
      <c r="R163" s="167">
        <f>Q163*H163</f>
        <v>0</v>
      </c>
      <c r="S163" s="167">
        <v>0</v>
      </c>
      <c r="T163" s="16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69" t="s">
        <v>274</v>
      </c>
      <c r="AT163" s="169" t="s">
        <v>177</v>
      </c>
      <c r="AU163" s="169" t="s">
        <v>83</v>
      </c>
      <c r="AY163" s="15" t="s">
        <v>135</v>
      </c>
      <c r="BE163" s="170">
        <f>IF(N163="základní",J163,0)</f>
        <v>0</v>
      </c>
      <c r="BF163" s="170">
        <f>IF(N163="snížená",J163,0)</f>
        <v>0</v>
      </c>
      <c r="BG163" s="170">
        <f>IF(N163="zákl. přenesená",J163,0)</f>
        <v>0</v>
      </c>
      <c r="BH163" s="170">
        <f>IF(N163="sníž. přenesená",J163,0)</f>
        <v>0</v>
      </c>
      <c r="BI163" s="170">
        <f>IF(N163="nulová",J163,0)</f>
        <v>0</v>
      </c>
      <c r="BJ163" s="15" t="s">
        <v>81</v>
      </c>
      <c r="BK163" s="170">
        <f>ROUND(I163*H163,2)</f>
        <v>0</v>
      </c>
      <c r="BL163" s="15" t="s">
        <v>274</v>
      </c>
      <c r="BM163" s="169" t="s">
        <v>367</v>
      </c>
    </row>
    <row r="164" s="2" customFormat="1" ht="37.8" customHeight="1">
      <c r="A164" s="34"/>
      <c r="B164" s="155"/>
      <c r="C164" s="184" t="s">
        <v>281</v>
      </c>
      <c r="D164" s="184" t="s">
        <v>177</v>
      </c>
      <c r="E164" s="185" t="s">
        <v>287</v>
      </c>
      <c r="F164" s="186" t="s">
        <v>288</v>
      </c>
      <c r="G164" s="187" t="s">
        <v>289</v>
      </c>
      <c r="H164" s="188">
        <v>8</v>
      </c>
      <c r="I164" s="189"/>
      <c r="J164" s="190">
        <f>ROUND(I164*H164,2)</f>
        <v>0</v>
      </c>
      <c r="K164" s="191"/>
      <c r="L164" s="35"/>
      <c r="M164" s="192" t="s">
        <v>1</v>
      </c>
      <c r="N164" s="193" t="s">
        <v>38</v>
      </c>
      <c r="O164" s="73"/>
      <c r="P164" s="167">
        <f>O164*H164</f>
        <v>0</v>
      </c>
      <c r="Q164" s="167">
        <v>0</v>
      </c>
      <c r="R164" s="167">
        <f>Q164*H164</f>
        <v>0</v>
      </c>
      <c r="S164" s="167">
        <v>0</v>
      </c>
      <c r="T164" s="16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69" t="s">
        <v>274</v>
      </c>
      <c r="AT164" s="169" t="s">
        <v>177</v>
      </c>
      <c r="AU164" s="169" t="s">
        <v>83</v>
      </c>
      <c r="AY164" s="15" t="s">
        <v>135</v>
      </c>
      <c r="BE164" s="170">
        <f>IF(N164="základní",J164,0)</f>
        <v>0</v>
      </c>
      <c r="BF164" s="170">
        <f>IF(N164="snížená",J164,0)</f>
        <v>0</v>
      </c>
      <c r="BG164" s="170">
        <f>IF(N164="zákl. přenesená",J164,0)</f>
        <v>0</v>
      </c>
      <c r="BH164" s="170">
        <f>IF(N164="sníž. přenesená",J164,0)</f>
        <v>0</v>
      </c>
      <c r="BI164" s="170">
        <f>IF(N164="nulová",J164,0)</f>
        <v>0</v>
      </c>
      <c r="BJ164" s="15" t="s">
        <v>81</v>
      </c>
      <c r="BK164" s="170">
        <f>ROUND(I164*H164,2)</f>
        <v>0</v>
      </c>
      <c r="BL164" s="15" t="s">
        <v>274</v>
      </c>
      <c r="BM164" s="169" t="s">
        <v>368</v>
      </c>
    </row>
    <row r="165" s="2" customFormat="1" ht="33" customHeight="1">
      <c r="A165" s="34"/>
      <c r="B165" s="155"/>
      <c r="C165" s="184" t="s">
        <v>286</v>
      </c>
      <c r="D165" s="184" t="s">
        <v>177</v>
      </c>
      <c r="E165" s="185" t="s">
        <v>292</v>
      </c>
      <c r="F165" s="186" t="s">
        <v>293</v>
      </c>
      <c r="G165" s="187" t="s">
        <v>289</v>
      </c>
      <c r="H165" s="188">
        <v>6</v>
      </c>
      <c r="I165" s="189"/>
      <c r="J165" s="190">
        <f>ROUND(I165*H165,2)</f>
        <v>0</v>
      </c>
      <c r="K165" s="191"/>
      <c r="L165" s="35"/>
      <c r="M165" s="192" t="s">
        <v>1</v>
      </c>
      <c r="N165" s="193" t="s">
        <v>38</v>
      </c>
      <c r="O165" s="73"/>
      <c r="P165" s="167">
        <f>O165*H165</f>
        <v>0</v>
      </c>
      <c r="Q165" s="167">
        <v>0</v>
      </c>
      <c r="R165" s="167">
        <f>Q165*H165</f>
        <v>0</v>
      </c>
      <c r="S165" s="167">
        <v>0</v>
      </c>
      <c r="T165" s="16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69" t="s">
        <v>274</v>
      </c>
      <c r="AT165" s="169" t="s">
        <v>177</v>
      </c>
      <c r="AU165" s="169" t="s">
        <v>83</v>
      </c>
      <c r="AY165" s="15" t="s">
        <v>135</v>
      </c>
      <c r="BE165" s="170">
        <f>IF(N165="základní",J165,0)</f>
        <v>0</v>
      </c>
      <c r="BF165" s="170">
        <f>IF(N165="snížená",J165,0)</f>
        <v>0</v>
      </c>
      <c r="BG165" s="170">
        <f>IF(N165="zákl. přenesená",J165,0)</f>
        <v>0</v>
      </c>
      <c r="BH165" s="170">
        <f>IF(N165="sníž. přenesená",J165,0)</f>
        <v>0</v>
      </c>
      <c r="BI165" s="170">
        <f>IF(N165="nulová",J165,0)</f>
        <v>0</v>
      </c>
      <c r="BJ165" s="15" t="s">
        <v>81</v>
      </c>
      <c r="BK165" s="170">
        <f>ROUND(I165*H165,2)</f>
        <v>0</v>
      </c>
      <c r="BL165" s="15" t="s">
        <v>274</v>
      </c>
      <c r="BM165" s="169" t="s">
        <v>369</v>
      </c>
    </row>
    <row r="166" s="2" customFormat="1" ht="24.15" customHeight="1">
      <c r="A166" s="34"/>
      <c r="B166" s="155"/>
      <c r="C166" s="184" t="s">
        <v>291</v>
      </c>
      <c r="D166" s="184" t="s">
        <v>177</v>
      </c>
      <c r="E166" s="185" t="s">
        <v>370</v>
      </c>
      <c r="F166" s="186" t="s">
        <v>371</v>
      </c>
      <c r="G166" s="187" t="s">
        <v>289</v>
      </c>
      <c r="H166" s="188">
        <v>3</v>
      </c>
      <c r="I166" s="189"/>
      <c r="J166" s="190">
        <f>ROUND(I166*H166,2)</f>
        <v>0</v>
      </c>
      <c r="K166" s="191"/>
      <c r="L166" s="35"/>
      <c r="M166" s="192" t="s">
        <v>1</v>
      </c>
      <c r="N166" s="193" t="s">
        <v>38</v>
      </c>
      <c r="O166" s="73"/>
      <c r="P166" s="167">
        <f>O166*H166</f>
        <v>0</v>
      </c>
      <c r="Q166" s="167">
        <v>0</v>
      </c>
      <c r="R166" s="167">
        <f>Q166*H166</f>
        <v>0</v>
      </c>
      <c r="S166" s="167">
        <v>0</v>
      </c>
      <c r="T166" s="168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69" t="s">
        <v>274</v>
      </c>
      <c r="AT166" s="169" t="s">
        <v>177</v>
      </c>
      <c r="AU166" s="169" t="s">
        <v>83</v>
      </c>
      <c r="AY166" s="15" t="s">
        <v>135</v>
      </c>
      <c r="BE166" s="170">
        <f>IF(N166="základní",J166,0)</f>
        <v>0</v>
      </c>
      <c r="BF166" s="170">
        <f>IF(N166="snížená",J166,0)</f>
        <v>0</v>
      </c>
      <c r="BG166" s="170">
        <f>IF(N166="zákl. přenesená",J166,0)</f>
        <v>0</v>
      </c>
      <c r="BH166" s="170">
        <f>IF(N166="sníž. přenesená",J166,0)</f>
        <v>0</v>
      </c>
      <c r="BI166" s="170">
        <f>IF(N166="nulová",J166,0)</f>
        <v>0</v>
      </c>
      <c r="BJ166" s="15" t="s">
        <v>81</v>
      </c>
      <c r="BK166" s="170">
        <f>ROUND(I166*H166,2)</f>
        <v>0</v>
      </c>
      <c r="BL166" s="15" t="s">
        <v>274</v>
      </c>
      <c r="BM166" s="169" t="s">
        <v>372</v>
      </c>
    </row>
    <row r="167" s="2" customFormat="1" ht="16.5" customHeight="1">
      <c r="A167" s="34"/>
      <c r="B167" s="155"/>
      <c r="C167" s="184" t="s">
        <v>295</v>
      </c>
      <c r="D167" s="184" t="s">
        <v>177</v>
      </c>
      <c r="E167" s="185" t="s">
        <v>300</v>
      </c>
      <c r="F167" s="186" t="s">
        <v>301</v>
      </c>
      <c r="G167" s="187" t="s">
        <v>289</v>
      </c>
      <c r="H167" s="188">
        <v>6</v>
      </c>
      <c r="I167" s="189"/>
      <c r="J167" s="190">
        <f>ROUND(I167*H167,2)</f>
        <v>0</v>
      </c>
      <c r="K167" s="191"/>
      <c r="L167" s="35"/>
      <c r="M167" s="192" t="s">
        <v>1</v>
      </c>
      <c r="N167" s="193" t="s">
        <v>38</v>
      </c>
      <c r="O167" s="73"/>
      <c r="P167" s="167">
        <f>O167*H167</f>
        <v>0</v>
      </c>
      <c r="Q167" s="167">
        <v>0</v>
      </c>
      <c r="R167" s="167">
        <f>Q167*H167</f>
        <v>0</v>
      </c>
      <c r="S167" s="167">
        <v>0</v>
      </c>
      <c r="T167" s="16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69" t="s">
        <v>274</v>
      </c>
      <c r="AT167" s="169" t="s">
        <v>177</v>
      </c>
      <c r="AU167" s="169" t="s">
        <v>83</v>
      </c>
      <c r="AY167" s="15" t="s">
        <v>135</v>
      </c>
      <c r="BE167" s="170">
        <f>IF(N167="základní",J167,0)</f>
        <v>0</v>
      </c>
      <c r="BF167" s="170">
        <f>IF(N167="snížená",J167,0)</f>
        <v>0</v>
      </c>
      <c r="BG167" s="170">
        <f>IF(N167="zákl. přenesená",J167,0)</f>
        <v>0</v>
      </c>
      <c r="BH167" s="170">
        <f>IF(N167="sníž. přenesená",J167,0)</f>
        <v>0</v>
      </c>
      <c r="BI167" s="170">
        <f>IF(N167="nulová",J167,0)</f>
        <v>0</v>
      </c>
      <c r="BJ167" s="15" t="s">
        <v>81</v>
      </c>
      <c r="BK167" s="170">
        <f>ROUND(I167*H167,2)</f>
        <v>0</v>
      </c>
      <c r="BL167" s="15" t="s">
        <v>274</v>
      </c>
      <c r="BM167" s="169" t="s">
        <v>373</v>
      </c>
    </row>
    <row r="168" s="2" customFormat="1" ht="33" customHeight="1">
      <c r="A168" s="34"/>
      <c r="B168" s="155"/>
      <c r="C168" s="184" t="s">
        <v>299</v>
      </c>
      <c r="D168" s="184" t="s">
        <v>177</v>
      </c>
      <c r="E168" s="185" t="s">
        <v>304</v>
      </c>
      <c r="F168" s="186" t="s">
        <v>305</v>
      </c>
      <c r="G168" s="187" t="s">
        <v>133</v>
      </c>
      <c r="H168" s="188">
        <v>2</v>
      </c>
      <c r="I168" s="189"/>
      <c r="J168" s="190">
        <f>ROUND(I168*H168,2)</f>
        <v>0</v>
      </c>
      <c r="K168" s="191"/>
      <c r="L168" s="35"/>
      <c r="M168" s="192" t="s">
        <v>1</v>
      </c>
      <c r="N168" s="193" t="s">
        <v>38</v>
      </c>
      <c r="O168" s="73"/>
      <c r="P168" s="167">
        <f>O168*H168</f>
        <v>0</v>
      </c>
      <c r="Q168" s="167">
        <v>0</v>
      </c>
      <c r="R168" s="167">
        <f>Q168*H168</f>
        <v>0</v>
      </c>
      <c r="S168" s="167">
        <v>0</v>
      </c>
      <c r="T168" s="168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69" t="s">
        <v>274</v>
      </c>
      <c r="AT168" s="169" t="s">
        <v>177</v>
      </c>
      <c r="AU168" s="169" t="s">
        <v>83</v>
      </c>
      <c r="AY168" s="15" t="s">
        <v>135</v>
      </c>
      <c r="BE168" s="170">
        <f>IF(N168="základní",J168,0)</f>
        <v>0</v>
      </c>
      <c r="BF168" s="170">
        <f>IF(N168="snížená",J168,0)</f>
        <v>0</v>
      </c>
      <c r="BG168" s="170">
        <f>IF(N168="zákl. přenesená",J168,0)</f>
        <v>0</v>
      </c>
      <c r="BH168" s="170">
        <f>IF(N168="sníž. přenesená",J168,0)</f>
        <v>0</v>
      </c>
      <c r="BI168" s="170">
        <f>IF(N168="nulová",J168,0)</f>
        <v>0</v>
      </c>
      <c r="BJ168" s="15" t="s">
        <v>81</v>
      </c>
      <c r="BK168" s="170">
        <f>ROUND(I168*H168,2)</f>
        <v>0</v>
      </c>
      <c r="BL168" s="15" t="s">
        <v>274</v>
      </c>
      <c r="BM168" s="169" t="s">
        <v>374</v>
      </c>
    </row>
    <row r="169" s="12" customFormat="1" ht="25.92" customHeight="1">
      <c r="A169" s="12"/>
      <c r="B169" s="171"/>
      <c r="C169" s="12"/>
      <c r="D169" s="172" t="s">
        <v>72</v>
      </c>
      <c r="E169" s="173" t="s">
        <v>311</v>
      </c>
      <c r="F169" s="173" t="s">
        <v>312</v>
      </c>
      <c r="G169" s="12"/>
      <c r="H169" s="12"/>
      <c r="I169" s="174"/>
      <c r="J169" s="175">
        <f>BK169</f>
        <v>0</v>
      </c>
      <c r="K169" s="12"/>
      <c r="L169" s="171"/>
      <c r="M169" s="176"/>
      <c r="N169" s="177"/>
      <c r="O169" s="177"/>
      <c r="P169" s="178">
        <f>P170</f>
        <v>0</v>
      </c>
      <c r="Q169" s="177"/>
      <c r="R169" s="178">
        <f>R170</f>
        <v>0</v>
      </c>
      <c r="S169" s="177"/>
      <c r="T169" s="179">
        <f>T170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72" t="s">
        <v>150</v>
      </c>
      <c r="AT169" s="180" t="s">
        <v>72</v>
      </c>
      <c r="AU169" s="180" t="s">
        <v>73</v>
      </c>
      <c r="AY169" s="172" t="s">
        <v>135</v>
      </c>
      <c r="BK169" s="181">
        <f>BK170</f>
        <v>0</v>
      </c>
    </row>
    <row r="170" s="12" customFormat="1" ht="22.8" customHeight="1">
      <c r="A170" s="12"/>
      <c r="B170" s="171"/>
      <c r="C170" s="12"/>
      <c r="D170" s="172" t="s">
        <v>72</v>
      </c>
      <c r="E170" s="182" t="s">
        <v>313</v>
      </c>
      <c r="F170" s="182" t="s">
        <v>314</v>
      </c>
      <c r="G170" s="12"/>
      <c r="H170" s="12"/>
      <c r="I170" s="174"/>
      <c r="J170" s="183">
        <f>BK170</f>
        <v>0</v>
      </c>
      <c r="K170" s="12"/>
      <c r="L170" s="171"/>
      <c r="M170" s="176"/>
      <c r="N170" s="177"/>
      <c r="O170" s="177"/>
      <c r="P170" s="178">
        <f>SUM(P171:P172)</f>
        <v>0</v>
      </c>
      <c r="Q170" s="177"/>
      <c r="R170" s="178">
        <f>SUM(R171:R172)</f>
        <v>0</v>
      </c>
      <c r="S170" s="177"/>
      <c r="T170" s="179">
        <f>SUM(T171:T172)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72" t="s">
        <v>150</v>
      </c>
      <c r="AT170" s="180" t="s">
        <v>72</v>
      </c>
      <c r="AU170" s="180" t="s">
        <v>81</v>
      </c>
      <c r="AY170" s="172" t="s">
        <v>135</v>
      </c>
      <c r="BK170" s="181">
        <f>SUM(BK171:BK172)</f>
        <v>0</v>
      </c>
    </row>
    <row r="171" s="2" customFormat="1" ht="16.5" customHeight="1">
      <c r="A171" s="34"/>
      <c r="B171" s="155"/>
      <c r="C171" s="184" t="s">
        <v>303</v>
      </c>
      <c r="D171" s="184" t="s">
        <v>177</v>
      </c>
      <c r="E171" s="185" t="s">
        <v>316</v>
      </c>
      <c r="F171" s="186" t="s">
        <v>317</v>
      </c>
      <c r="G171" s="187" t="s">
        <v>318</v>
      </c>
      <c r="H171" s="188">
        <v>16</v>
      </c>
      <c r="I171" s="189"/>
      <c r="J171" s="190">
        <f>ROUND(I171*H171,2)</f>
        <v>0</v>
      </c>
      <c r="K171" s="191"/>
      <c r="L171" s="35"/>
      <c r="M171" s="192" t="s">
        <v>1</v>
      </c>
      <c r="N171" s="193" t="s">
        <v>38</v>
      </c>
      <c r="O171" s="73"/>
      <c r="P171" s="167">
        <f>O171*H171</f>
        <v>0</v>
      </c>
      <c r="Q171" s="167">
        <v>0</v>
      </c>
      <c r="R171" s="167">
        <f>Q171*H171</f>
        <v>0</v>
      </c>
      <c r="S171" s="167">
        <v>0</v>
      </c>
      <c r="T171" s="16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69" t="s">
        <v>319</v>
      </c>
      <c r="AT171" s="169" t="s">
        <v>177</v>
      </c>
      <c r="AU171" s="169" t="s">
        <v>83</v>
      </c>
      <c r="AY171" s="15" t="s">
        <v>135</v>
      </c>
      <c r="BE171" s="170">
        <f>IF(N171="základní",J171,0)</f>
        <v>0</v>
      </c>
      <c r="BF171" s="170">
        <f>IF(N171="snížená",J171,0)</f>
        <v>0</v>
      </c>
      <c r="BG171" s="170">
        <f>IF(N171="zákl. přenesená",J171,0)</f>
        <v>0</v>
      </c>
      <c r="BH171" s="170">
        <f>IF(N171="sníž. přenesená",J171,0)</f>
        <v>0</v>
      </c>
      <c r="BI171" s="170">
        <f>IF(N171="nulová",J171,0)</f>
        <v>0</v>
      </c>
      <c r="BJ171" s="15" t="s">
        <v>81</v>
      </c>
      <c r="BK171" s="170">
        <f>ROUND(I171*H171,2)</f>
        <v>0</v>
      </c>
      <c r="BL171" s="15" t="s">
        <v>319</v>
      </c>
      <c r="BM171" s="169" t="s">
        <v>375</v>
      </c>
    </row>
    <row r="172" s="2" customFormat="1" ht="16.5" customHeight="1">
      <c r="A172" s="34"/>
      <c r="B172" s="155"/>
      <c r="C172" s="184" t="s">
        <v>307</v>
      </c>
      <c r="D172" s="184" t="s">
        <v>177</v>
      </c>
      <c r="E172" s="185" t="s">
        <v>322</v>
      </c>
      <c r="F172" s="186" t="s">
        <v>323</v>
      </c>
      <c r="G172" s="187" t="s">
        <v>318</v>
      </c>
      <c r="H172" s="188">
        <v>26</v>
      </c>
      <c r="I172" s="189"/>
      <c r="J172" s="190">
        <f>ROUND(I172*H172,2)</f>
        <v>0</v>
      </c>
      <c r="K172" s="191"/>
      <c r="L172" s="35"/>
      <c r="M172" s="194" t="s">
        <v>1</v>
      </c>
      <c r="N172" s="195" t="s">
        <v>38</v>
      </c>
      <c r="O172" s="196"/>
      <c r="P172" s="197">
        <f>O172*H172</f>
        <v>0</v>
      </c>
      <c r="Q172" s="197">
        <v>0</v>
      </c>
      <c r="R172" s="197">
        <f>Q172*H172</f>
        <v>0</v>
      </c>
      <c r="S172" s="197">
        <v>0</v>
      </c>
      <c r="T172" s="198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69" t="s">
        <v>319</v>
      </c>
      <c r="AT172" s="169" t="s">
        <v>177</v>
      </c>
      <c r="AU172" s="169" t="s">
        <v>83</v>
      </c>
      <c r="AY172" s="15" t="s">
        <v>135</v>
      </c>
      <c r="BE172" s="170">
        <f>IF(N172="základní",J172,0)</f>
        <v>0</v>
      </c>
      <c r="BF172" s="170">
        <f>IF(N172="snížená",J172,0)</f>
        <v>0</v>
      </c>
      <c r="BG172" s="170">
        <f>IF(N172="zákl. přenesená",J172,0)</f>
        <v>0</v>
      </c>
      <c r="BH172" s="170">
        <f>IF(N172="sníž. přenesená",J172,0)</f>
        <v>0</v>
      </c>
      <c r="BI172" s="170">
        <f>IF(N172="nulová",J172,0)</f>
        <v>0</v>
      </c>
      <c r="BJ172" s="15" t="s">
        <v>81</v>
      </c>
      <c r="BK172" s="170">
        <f>ROUND(I172*H172,2)</f>
        <v>0</v>
      </c>
      <c r="BL172" s="15" t="s">
        <v>319</v>
      </c>
      <c r="BM172" s="169" t="s">
        <v>376</v>
      </c>
    </row>
    <row r="173" s="2" customFormat="1" ht="6.96" customHeight="1">
      <c r="A173" s="34"/>
      <c r="B173" s="56"/>
      <c r="C173" s="57"/>
      <c r="D173" s="57"/>
      <c r="E173" s="57"/>
      <c r="F173" s="57"/>
      <c r="G173" s="57"/>
      <c r="H173" s="57"/>
      <c r="I173" s="57"/>
      <c r="J173" s="57"/>
      <c r="K173" s="57"/>
      <c r="L173" s="35"/>
      <c r="M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</row>
  </sheetData>
  <autoFilter ref="C123:K172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89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="1" customFormat="1" ht="24.96" customHeight="1">
      <c r="B4" s="18"/>
      <c r="D4" s="19" t="s">
        <v>96</v>
      </c>
      <c r="L4" s="18"/>
      <c r="M4" s="116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7" t="str">
        <f>'Rekapitulace stavby'!K6</f>
        <v>FVE Rajhradice elinst 2025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97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377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99</v>
      </c>
      <c r="G12" s="34"/>
      <c r="H12" s="34"/>
      <c r="I12" s="28" t="s">
        <v>22</v>
      </c>
      <c r="J12" s="65" t="str">
        <f>'Rekapitulace stavby'!AN8</f>
        <v>22. 11. 2023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IF('Rekapitulace stavby'!E11="","",'Rekapitulace stavby'!E11)</f>
        <v xml:space="preserve"> </v>
      </c>
      <c r="F15" s="34"/>
      <c r="G15" s="34"/>
      <c r="H15" s="34"/>
      <c r="I15" s="28" t="s">
        <v>26</v>
      </c>
      <c r="J15" s="23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27</v>
      </c>
      <c r="E17" s="34"/>
      <c r="F17" s="34"/>
      <c r="G17" s="34"/>
      <c r="H17" s="34"/>
      <c r="I17" s="28" t="s">
        <v>25</v>
      </c>
      <c r="J17" s="29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'Rekapitulace stavby'!E14</f>
        <v>Vyplň údaj</v>
      </c>
      <c r="F18" s="23"/>
      <c r="G18" s="23"/>
      <c r="H18" s="23"/>
      <c r="I18" s="28" t="s">
        <v>26</v>
      </c>
      <c r="J18" s="29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29</v>
      </c>
      <c r="E20" s="34"/>
      <c r="F20" s="34"/>
      <c r="G20" s="34"/>
      <c r="H20" s="34"/>
      <c r="I20" s="28" t="s">
        <v>25</v>
      </c>
      <c r="J20" s="23" t="s">
        <v>100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101</v>
      </c>
      <c r="F21" s="34"/>
      <c r="G21" s="34"/>
      <c r="H21" s="34"/>
      <c r="I21" s="28" t="s">
        <v>26</v>
      </c>
      <c r="J21" s="23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31</v>
      </c>
      <c r="E23" s="34"/>
      <c r="F23" s="34"/>
      <c r="G23" s="34"/>
      <c r="H23" s="34"/>
      <c r="I23" s="28" t="s">
        <v>25</v>
      </c>
      <c r="J23" s="23" t="s">
        <v>100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101</v>
      </c>
      <c r="F24" s="34"/>
      <c r="G24" s="34"/>
      <c r="H24" s="34"/>
      <c r="I24" s="28" t="s">
        <v>26</v>
      </c>
      <c r="J24" s="2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32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33</v>
      </c>
      <c r="E30" s="34"/>
      <c r="F30" s="34"/>
      <c r="G30" s="34"/>
      <c r="H30" s="34"/>
      <c r="I30" s="34"/>
      <c r="J30" s="92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35</v>
      </c>
      <c r="G32" s="34"/>
      <c r="H32" s="34"/>
      <c r="I32" s="39" t="s">
        <v>34</v>
      </c>
      <c r="J32" s="39" t="s">
        <v>36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37</v>
      </c>
      <c r="E33" s="28" t="s">
        <v>38</v>
      </c>
      <c r="F33" s="123">
        <f>ROUND((SUM(BE124:BE166)),  2)</f>
        <v>0</v>
      </c>
      <c r="G33" s="34"/>
      <c r="H33" s="34"/>
      <c r="I33" s="124">
        <v>0.20999999999999999</v>
      </c>
      <c r="J33" s="123">
        <f>ROUND(((SUM(BE124:BE166))*I33),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39</v>
      </c>
      <c r="F34" s="123">
        <f>ROUND((SUM(BF124:BF166)),  2)</f>
        <v>0</v>
      </c>
      <c r="G34" s="34"/>
      <c r="H34" s="34"/>
      <c r="I34" s="124">
        <v>0.12</v>
      </c>
      <c r="J34" s="123">
        <f>ROUND(((SUM(BF124:BF166))*I34),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40</v>
      </c>
      <c r="F35" s="123">
        <f>ROUND((SUM(BG124:BG166)),  2)</f>
        <v>0</v>
      </c>
      <c r="G35" s="34"/>
      <c r="H35" s="34"/>
      <c r="I35" s="124">
        <v>0.20999999999999999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41</v>
      </c>
      <c r="F36" s="123">
        <f>ROUND((SUM(BH124:BH166)),  2)</f>
        <v>0</v>
      </c>
      <c r="G36" s="34"/>
      <c r="H36" s="34"/>
      <c r="I36" s="124">
        <v>0.12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23">
        <f>ROUND((SUM(BI124:BI166)),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43</v>
      </c>
      <c r="E39" s="77"/>
      <c r="F39" s="77"/>
      <c r="G39" s="127" t="s">
        <v>44</v>
      </c>
      <c r="H39" s="128" t="s">
        <v>45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46</v>
      </c>
      <c r="E50" s="53"/>
      <c r="F50" s="53"/>
      <c r="G50" s="52" t="s">
        <v>47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48</v>
      </c>
      <c r="E61" s="37"/>
      <c r="F61" s="131" t="s">
        <v>49</v>
      </c>
      <c r="G61" s="54" t="s">
        <v>48</v>
      </c>
      <c r="H61" s="37"/>
      <c r="I61" s="37"/>
      <c r="J61" s="132" t="s">
        <v>49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50</v>
      </c>
      <c r="E65" s="55"/>
      <c r="F65" s="55"/>
      <c r="G65" s="52" t="s">
        <v>51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48</v>
      </c>
      <c r="E76" s="37"/>
      <c r="F76" s="131" t="s">
        <v>49</v>
      </c>
      <c r="G76" s="54" t="s">
        <v>48</v>
      </c>
      <c r="H76" s="37"/>
      <c r="I76" s="37"/>
      <c r="J76" s="132" t="s">
        <v>49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102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7" t="str">
        <f>E7</f>
        <v>FVE Rajhradice elinst 2025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97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C3 - OÚRaj nová škola elinst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Rajhradice</v>
      </c>
      <c r="G89" s="34"/>
      <c r="H89" s="34"/>
      <c r="I89" s="28" t="s">
        <v>22</v>
      </c>
      <c r="J89" s="65" t="str">
        <f>IF(J12="","",J12)</f>
        <v>22. 11. 2023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 xml:space="preserve"> </v>
      </c>
      <c r="G91" s="34"/>
      <c r="H91" s="34"/>
      <c r="I91" s="28" t="s">
        <v>29</v>
      </c>
      <c r="J91" s="32" t="str">
        <f>E21</f>
        <v>ing. Vít Podešva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27</v>
      </c>
      <c r="D92" s="34"/>
      <c r="E92" s="34"/>
      <c r="F92" s="23" t="str">
        <f>IF(E18="","",E18)</f>
        <v>Vyplň údaj</v>
      </c>
      <c r="G92" s="34"/>
      <c r="H92" s="34"/>
      <c r="I92" s="28" t="s">
        <v>31</v>
      </c>
      <c r="J92" s="32" t="str">
        <f>E24</f>
        <v>ing. Vít Podešva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33" t="s">
        <v>103</v>
      </c>
      <c r="D94" s="125"/>
      <c r="E94" s="125"/>
      <c r="F94" s="125"/>
      <c r="G94" s="125"/>
      <c r="H94" s="125"/>
      <c r="I94" s="125"/>
      <c r="J94" s="134" t="s">
        <v>104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5" t="s">
        <v>105</v>
      </c>
      <c r="D96" s="34"/>
      <c r="E96" s="34"/>
      <c r="F96" s="34"/>
      <c r="G96" s="34"/>
      <c r="H96" s="34"/>
      <c r="I96" s="34"/>
      <c r="J96" s="92">
        <f>J124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106</v>
      </c>
    </row>
    <row r="97" s="9" customFormat="1" ht="24.96" customHeight="1">
      <c r="A97" s="9"/>
      <c r="B97" s="136"/>
      <c r="C97" s="9"/>
      <c r="D97" s="137" t="s">
        <v>113</v>
      </c>
      <c r="E97" s="138"/>
      <c r="F97" s="138"/>
      <c r="G97" s="138"/>
      <c r="H97" s="138"/>
      <c r="I97" s="138"/>
      <c r="J97" s="139">
        <f>J125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0"/>
      <c r="C98" s="10"/>
      <c r="D98" s="141" t="s">
        <v>114</v>
      </c>
      <c r="E98" s="142"/>
      <c r="F98" s="142"/>
      <c r="G98" s="142"/>
      <c r="H98" s="142"/>
      <c r="I98" s="142"/>
      <c r="J98" s="143">
        <f>J126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36"/>
      <c r="C99" s="9"/>
      <c r="D99" s="137" t="s">
        <v>110</v>
      </c>
      <c r="E99" s="138"/>
      <c r="F99" s="138"/>
      <c r="G99" s="138"/>
      <c r="H99" s="138"/>
      <c r="I99" s="138"/>
      <c r="J99" s="139">
        <f>J138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40"/>
      <c r="C100" s="10"/>
      <c r="D100" s="141" t="s">
        <v>111</v>
      </c>
      <c r="E100" s="142"/>
      <c r="F100" s="142"/>
      <c r="G100" s="142"/>
      <c r="H100" s="142"/>
      <c r="I100" s="142"/>
      <c r="J100" s="143">
        <f>J139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36"/>
      <c r="C101" s="9"/>
      <c r="D101" s="137" t="s">
        <v>113</v>
      </c>
      <c r="E101" s="138"/>
      <c r="F101" s="138"/>
      <c r="G101" s="138"/>
      <c r="H101" s="138"/>
      <c r="I101" s="138"/>
      <c r="J101" s="139">
        <f>J154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40"/>
      <c r="C102" s="10"/>
      <c r="D102" s="141" t="s">
        <v>114</v>
      </c>
      <c r="E102" s="142"/>
      <c r="F102" s="142"/>
      <c r="G102" s="142"/>
      <c r="H102" s="142"/>
      <c r="I102" s="142"/>
      <c r="J102" s="143">
        <f>J155</f>
        <v>0</v>
      </c>
      <c r="K102" s="10"/>
      <c r="L102" s="14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6"/>
      <c r="C103" s="9"/>
      <c r="D103" s="137" t="s">
        <v>115</v>
      </c>
      <c r="E103" s="138"/>
      <c r="F103" s="138"/>
      <c r="G103" s="138"/>
      <c r="H103" s="138"/>
      <c r="I103" s="138"/>
      <c r="J103" s="139">
        <f>J163</f>
        <v>0</v>
      </c>
      <c r="K103" s="9"/>
      <c r="L103" s="13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40"/>
      <c r="C104" s="10"/>
      <c r="D104" s="141" t="s">
        <v>116</v>
      </c>
      <c r="E104" s="142"/>
      <c r="F104" s="142"/>
      <c r="G104" s="142"/>
      <c r="H104" s="142"/>
      <c r="I104" s="142"/>
      <c r="J104" s="143">
        <f>J164</f>
        <v>0</v>
      </c>
      <c r="K104" s="10"/>
      <c r="L104" s="14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56"/>
      <c r="C106" s="57"/>
      <c r="D106" s="57"/>
      <c r="E106" s="57"/>
      <c r="F106" s="57"/>
      <c r="G106" s="57"/>
      <c r="H106" s="57"/>
      <c r="I106" s="57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117</v>
      </c>
      <c r="D111" s="34"/>
      <c r="E111" s="34"/>
      <c r="F111" s="34"/>
      <c r="G111" s="34"/>
      <c r="H111" s="34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16</v>
      </c>
      <c r="D113" s="34"/>
      <c r="E113" s="34"/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17" t="str">
        <f>E7</f>
        <v>FVE Rajhradice elinst 2025</v>
      </c>
      <c r="F114" s="28"/>
      <c r="G114" s="28"/>
      <c r="H114" s="28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97</v>
      </c>
      <c r="D115" s="34"/>
      <c r="E115" s="34"/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3" t="str">
        <f>E9</f>
        <v>C3 - OÚRaj nová škola elinst</v>
      </c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20</v>
      </c>
      <c r="D118" s="34"/>
      <c r="E118" s="34"/>
      <c r="F118" s="23" t="str">
        <f>F12</f>
        <v>Rajhradice</v>
      </c>
      <c r="G118" s="34"/>
      <c r="H118" s="34"/>
      <c r="I118" s="28" t="s">
        <v>22</v>
      </c>
      <c r="J118" s="65" t="str">
        <f>IF(J12="","",J12)</f>
        <v>22. 11. 2023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24</v>
      </c>
      <c r="D120" s="34"/>
      <c r="E120" s="34"/>
      <c r="F120" s="23" t="str">
        <f>E15</f>
        <v xml:space="preserve"> </v>
      </c>
      <c r="G120" s="34"/>
      <c r="H120" s="34"/>
      <c r="I120" s="28" t="s">
        <v>29</v>
      </c>
      <c r="J120" s="32" t="str">
        <f>E21</f>
        <v>ing. Vít Podešva</v>
      </c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IF(E18="","",E18)</f>
        <v>Vyplň údaj</v>
      </c>
      <c r="G121" s="34"/>
      <c r="H121" s="34"/>
      <c r="I121" s="28" t="s">
        <v>31</v>
      </c>
      <c r="J121" s="32" t="str">
        <f>E24</f>
        <v>ing. Vít Podešva</v>
      </c>
      <c r="K121" s="34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44"/>
      <c r="B123" s="145"/>
      <c r="C123" s="146" t="s">
        <v>118</v>
      </c>
      <c r="D123" s="147" t="s">
        <v>58</v>
      </c>
      <c r="E123" s="147" t="s">
        <v>54</v>
      </c>
      <c r="F123" s="147" t="s">
        <v>55</v>
      </c>
      <c r="G123" s="147" t="s">
        <v>119</v>
      </c>
      <c r="H123" s="147" t="s">
        <v>120</v>
      </c>
      <c r="I123" s="147" t="s">
        <v>121</v>
      </c>
      <c r="J123" s="148" t="s">
        <v>104</v>
      </c>
      <c r="K123" s="149" t="s">
        <v>122</v>
      </c>
      <c r="L123" s="150"/>
      <c r="M123" s="82" t="s">
        <v>1</v>
      </c>
      <c r="N123" s="83" t="s">
        <v>37</v>
      </c>
      <c r="O123" s="83" t="s">
        <v>123</v>
      </c>
      <c r="P123" s="83" t="s">
        <v>124</v>
      </c>
      <c r="Q123" s="83" t="s">
        <v>125</v>
      </c>
      <c r="R123" s="83" t="s">
        <v>126</v>
      </c>
      <c r="S123" s="83" t="s">
        <v>127</v>
      </c>
      <c r="T123" s="84" t="s">
        <v>128</v>
      </c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</row>
    <row r="124" s="2" customFormat="1" ht="22.8" customHeight="1">
      <c r="A124" s="34"/>
      <c r="B124" s="35"/>
      <c r="C124" s="89" t="s">
        <v>129</v>
      </c>
      <c r="D124" s="34"/>
      <c r="E124" s="34"/>
      <c r="F124" s="34"/>
      <c r="G124" s="34"/>
      <c r="H124" s="34"/>
      <c r="I124" s="34"/>
      <c r="J124" s="151">
        <f>BK124</f>
        <v>0</v>
      </c>
      <c r="K124" s="34"/>
      <c r="L124" s="35"/>
      <c r="M124" s="85"/>
      <c r="N124" s="69"/>
      <c r="O124" s="86"/>
      <c r="P124" s="152">
        <f>P125+P138+P154+P163</f>
        <v>0</v>
      </c>
      <c r="Q124" s="86"/>
      <c r="R124" s="152">
        <f>R125+R138+R154+R163</f>
        <v>0.44507000000000002</v>
      </c>
      <c r="S124" s="86"/>
      <c r="T124" s="153">
        <f>T125+T138+T154+T163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72</v>
      </c>
      <c r="AU124" s="15" t="s">
        <v>106</v>
      </c>
      <c r="BK124" s="154">
        <f>BK125+BK138+BK154+BK163</f>
        <v>0</v>
      </c>
    </row>
    <row r="125" s="12" customFormat="1" ht="25.92" customHeight="1">
      <c r="A125" s="12"/>
      <c r="B125" s="171"/>
      <c r="C125" s="12"/>
      <c r="D125" s="172" t="s">
        <v>72</v>
      </c>
      <c r="E125" s="173" t="s">
        <v>130</v>
      </c>
      <c r="F125" s="173" t="s">
        <v>268</v>
      </c>
      <c r="G125" s="12"/>
      <c r="H125" s="12"/>
      <c r="I125" s="174"/>
      <c r="J125" s="175">
        <f>BK125</f>
        <v>0</v>
      </c>
      <c r="K125" s="12"/>
      <c r="L125" s="171"/>
      <c r="M125" s="176"/>
      <c r="N125" s="177"/>
      <c r="O125" s="177"/>
      <c r="P125" s="178">
        <f>P126</f>
        <v>0</v>
      </c>
      <c r="Q125" s="177"/>
      <c r="R125" s="178">
        <f>R126</f>
        <v>0.44500000000000001</v>
      </c>
      <c r="S125" s="177"/>
      <c r="T125" s="179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2" t="s">
        <v>142</v>
      </c>
      <c r="AT125" s="180" t="s">
        <v>72</v>
      </c>
      <c r="AU125" s="180" t="s">
        <v>73</v>
      </c>
      <c r="AY125" s="172" t="s">
        <v>135</v>
      </c>
      <c r="BK125" s="181">
        <f>BK126</f>
        <v>0</v>
      </c>
    </row>
    <row r="126" s="12" customFormat="1" ht="22.8" customHeight="1">
      <c r="A126" s="12"/>
      <c r="B126" s="171"/>
      <c r="C126" s="12"/>
      <c r="D126" s="172" t="s">
        <v>72</v>
      </c>
      <c r="E126" s="182" t="s">
        <v>269</v>
      </c>
      <c r="F126" s="182" t="s">
        <v>270</v>
      </c>
      <c r="G126" s="12"/>
      <c r="H126" s="12"/>
      <c r="I126" s="174"/>
      <c r="J126" s="183">
        <f>BK126</f>
        <v>0</v>
      </c>
      <c r="K126" s="12"/>
      <c r="L126" s="171"/>
      <c r="M126" s="176"/>
      <c r="N126" s="177"/>
      <c r="O126" s="177"/>
      <c r="P126" s="178">
        <f>SUM(P127:P137)</f>
        <v>0</v>
      </c>
      <c r="Q126" s="177"/>
      <c r="R126" s="178">
        <f>SUM(R127:R137)</f>
        <v>0.44500000000000001</v>
      </c>
      <c r="S126" s="177"/>
      <c r="T126" s="179">
        <f>SUM(T127:T137)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142</v>
      </c>
      <c r="AT126" s="180" t="s">
        <v>72</v>
      </c>
      <c r="AU126" s="180" t="s">
        <v>81</v>
      </c>
      <c r="AY126" s="172" t="s">
        <v>135</v>
      </c>
      <c r="BK126" s="181">
        <f>SUM(BK127:BK137)</f>
        <v>0</v>
      </c>
    </row>
    <row r="127" s="2" customFormat="1" ht="37.8" customHeight="1">
      <c r="A127" s="34"/>
      <c r="B127" s="155"/>
      <c r="C127" s="156" t="s">
        <v>81</v>
      </c>
      <c r="D127" s="156" t="s">
        <v>130</v>
      </c>
      <c r="E127" s="157" t="s">
        <v>332</v>
      </c>
      <c r="F127" s="158" t="s">
        <v>333</v>
      </c>
      <c r="G127" s="159" t="s">
        <v>133</v>
      </c>
      <c r="H127" s="160">
        <v>0.5</v>
      </c>
      <c r="I127" s="161"/>
      <c r="J127" s="162">
        <f>ROUND(I127*H127,2)</f>
        <v>0</v>
      </c>
      <c r="K127" s="163"/>
      <c r="L127" s="164"/>
      <c r="M127" s="165" t="s">
        <v>1</v>
      </c>
      <c r="N127" s="166" t="s">
        <v>38</v>
      </c>
      <c r="O127" s="73"/>
      <c r="P127" s="167">
        <f>O127*H127</f>
        <v>0</v>
      </c>
      <c r="Q127" s="167">
        <v>0.014999999999999999</v>
      </c>
      <c r="R127" s="167">
        <f>Q127*H127</f>
        <v>0.0074999999999999997</v>
      </c>
      <c r="S127" s="167">
        <v>0</v>
      </c>
      <c r="T127" s="16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69" t="s">
        <v>134</v>
      </c>
      <c r="AT127" s="169" t="s">
        <v>130</v>
      </c>
      <c r="AU127" s="169" t="s">
        <v>83</v>
      </c>
      <c r="AY127" s="15" t="s">
        <v>135</v>
      </c>
      <c r="BE127" s="170">
        <f>IF(N127="základní",J127,0)</f>
        <v>0</v>
      </c>
      <c r="BF127" s="170">
        <f>IF(N127="snížená",J127,0)</f>
        <v>0</v>
      </c>
      <c r="BG127" s="170">
        <f>IF(N127="zákl. přenesená",J127,0)</f>
        <v>0</v>
      </c>
      <c r="BH127" s="170">
        <f>IF(N127="sníž. přenesená",J127,0)</f>
        <v>0</v>
      </c>
      <c r="BI127" s="170">
        <f>IF(N127="nulová",J127,0)</f>
        <v>0</v>
      </c>
      <c r="BJ127" s="15" t="s">
        <v>81</v>
      </c>
      <c r="BK127" s="170">
        <f>ROUND(I127*H127,2)</f>
        <v>0</v>
      </c>
      <c r="BL127" s="15" t="s">
        <v>136</v>
      </c>
      <c r="BM127" s="169" t="s">
        <v>378</v>
      </c>
    </row>
    <row r="128" s="2" customFormat="1" ht="37.8" customHeight="1">
      <c r="A128" s="34"/>
      <c r="B128" s="155"/>
      <c r="C128" s="156" t="s">
        <v>83</v>
      </c>
      <c r="D128" s="156" t="s">
        <v>130</v>
      </c>
      <c r="E128" s="157" t="s">
        <v>131</v>
      </c>
      <c r="F128" s="158" t="s">
        <v>132</v>
      </c>
      <c r="G128" s="159" t="s">
        <v>133</v>
      </c>
      <c r="H128" s="160">
        <v>1</v>
      </c>
      <c r="I128" s="161"/>
      <c r="J128" s="162">
        <f>ROUND(I128*H128,2)</f>
        <v>0</v>
      </c>
      <c r="K128" s="163"/>
      <c r="L128" s="164"/>
      <c r="M128" s="165" t="s">
        <v>1</v>
      </c>
      <c r="N128" s="166" t="s">
        <v>38</v>
      </c>
      <c r="O128" s="73"/>
      <c r="P128" s="167">
        <f>O128*H128</f>
        <v>0</v>
      </c>
      <c r="Q128" s="167">
        <v>0.014999999999999999</v>
      </c>
      <c r="R128" s="167">
        <f>Q128*H128</f>
        <v>0.014999999999999999</v>
      </c>
      <c r="S128" s="167">
        <v>0</v>
      </c>
      <c r="T128" s="16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69" t="s">
        <v>134</v>
      </c>
      <c r="AT128" s="169" t="s">
        <v>130</v>
      </c>
      <c r="AU128" s="169" t="s">
        <v>83</v>
      </c>
      <c r="AY128" s="15" t="s">
        <v>135</v>
      </c>
      <c r="BE128" s="170">
        <f>IF(N128="základní",J128,0)</f>
        <v>0</v>
      </c>
      <c r="BF128" s="170">
        <f>IF(N128="snížená",J128,0)</f>
        <v>0</v>
      </c>
      <c r="BG128" s="170">
        <f>IF(N128="zákl. přenesená",J128,0)</f>
        <v>0</v>
      </c>
      <c r="BH128" s="170">
        <f>IF(N128="sníž. přenesená",J128,0)</f>
        <v>0</v>
      </c>
      <c r="BI128" s="170">
        <f>IF(N128="nulová",J128,0)</f>
        <v>0</v>
      </c>
      <c r="BJ128" s="15" t="s">
        <v>81</v>
      </c>
      <c r="BK128" s="170">
        <f>ROUND(I128*H128,2)</f>
        <v>0</v>
      </c>
      <c r="BL128" s="15" t="s">
        <v>136</v>
      </c>
      <c r="BM128" s="169" t="s">
        <v>137</v>
      </c>
    </row>
    <row r="129" s="2" customFormat="1" ht="24.15" customHeight="1">
      <c r="A129" s="34"/>
      <c r="B129" s="155"/>
      <c r="C129" s="156" t="s">
        <v>142</v>
      </c>
      <c r="D129" s="156" t="s">
        <v>130</v>
      </c>
      <c r="E129" s="157" t="s">
        <v>151</v>
      </c>
      <c r="F129" s="158" t="s">
        <v>152</v>
      </c>
      <c r="G129" s="159" t="s">
        <v>140</v>
      </c>
      <c r="H129" s="160">
        <v>40</v>
      </c>
      <c r="I129" s="161"/>
      <c r="J129" s="162">
        <f>ROUND(I129*H129,2)</f>
        <v>0</v>
      </c>
      <c r="K129" s="163"/>
      <c r="L129" s="164"/>
      <c r="M129" s="165" t="s">
        <v>1</v>
      </c>
      <c r="N129" s="166" t="s">
        <v>38</v>
      </c>
      <c r="O129" s="73"/>
      <c r="P129" s="167">
        <f>O129*H129</f>
        <v>0</v>
      </c>
      <c r="Q129" s="167">
        <v>0.00022000000000000001</v>
      </c>
      <c r="R129" s="167">
        <f>Q129*H129</f>
        <v>0.0088000000000000005</v>
      </c>
      <c r="S129" s="167">
        <v>0</v>
      </c>
      <c r="T129" s="168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69" t="s">
        <v>134</v>
      </c>
      <c r="AT129" s="169" t="s">
        <v>130</v>
      </c>
      <c r="AU129" s="169" t="s">
        <v>83</v>
      </c>
      <c r="AY129" s="15" t="s">
        <v>135</v>
      </c>
      <c r="BE129" s="170">
        <f>IF(N129="základní",J129,0)</f>
        <v>0</v>
      </c>
      <c r="BF129" s="170">
        <f>IF(N129="snížená",J129,0)</f>
        <v>0</v>
      </c>
      <c r="BG129" s="170">
        <f>IF(N129="zákl. přenesená",J129,0)</f>
        <v>0</v>
      </c>
      <c r="BH129" s="170">
        <f>IF(N129="sníž. přenesená",J129,0)</f>
        <v>0</v>
      </c>
      <c r="BI129" s="170">
        <f>IF(N129="nulová",J129,0)</f>
        <v>0</v>
      </c>
      <c r="BJ129" s="15" t="s">
        <v>81</v>
      </c>
      <c r="BK129" s="170">
        <f>ROUND(I129*H129,2)</f>
        <v>0</v>
      </c>
      <c r="BL129" s="15" t="s">
        <v>136</v>
      </c>
      <c r="BM129" s="169" t="s">
        <v>153</v>
      </c>
    </row>
    <row r="130" s="2" customFormat="1" ht="24.15" customHeight="1">
      <c r="A130" s="34"/>
      <c r="B130" s="155"/>
      <c r="C130" s="156" t="s">
        <v>136</v>
      </c>
      <c r="D130" s="156" t="s">
        <v>130</v>
      </c>
      <c r="E130" s="157" t="s">
        <v>155</v>
      </c>
      <c r="F130" s="158" t="s">
        <v>156</v>
      </c>
      <c r="G130" s="159" t="s">
        <v>140</v>
      </c>
      <c r="H130" s="160">
        <v>15</v>
      </c>
      <c r="I130" s="161"/>
      <c r="J130" s="162">
        <f>ROUND(I130*H130,2)</f>
        <v>0</v>
      </c>
      <c r="K130" s="163"/>
      <c r="L130" s="164"/>
      <c r="M130" s="165" t="s">
        <v>1</v>
      </c>
      <c r="N130" s="166" t="s">
        <v>38</v>
      </c>
      <c r="O130" s="73"/>
      <c r="P130" s="167">
        <f>O130*H130</f>
        <v>0</v>
      </c>
      <c r="Q130" s="167">
        <v>0.00034000000000000002</v>
      </c>
      <c r="R130" s="167">
        <f>Q130*H130</f>
        <v>0.0051000000000000004</v>
      </c>
      <c r="S130" s="167">
        <v>0</v>
      </c>
      <c r="T130" s="16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69" t="s">
        <v>134</v>
      </c>
      <c r="AT130" s="169" t="s">
        <v>130</v>
      </c>
      <c r="AU130" s="169" t="s">
        <v>83</v>
      </c>
      <c r="AY130" s="15" t="s">
        <v>135</v>
      </c>
      <c r="BE130" s="170">
        <f>IF(N130="základní",J130,0)</f>
        <v>0</v>
      </c>
      <c r="BF130" s="170">
        <f>IF(N130="snížená",J130,0)</f>
        <v>0</v>
      </c>
      <c r="BG130" s="170">
        <f>IF(N130="zákl. přenesená",J130,0)</f>
        <v>0</v>
      </c>
      <c r="BH130" s="170">
        <f>IF(N130="sníž. přenesená",J130,0)</f>
        <v>0</v>
      </c>
      <c r="BI130" s="170">
        <f>IF(N130="nulová",J130,0)</f>
        <v>0</v>
      </c>
      <c r="BJ130" s="15" t="s">
        <v>81</v>
      </c>
      <c r="BK130" s="170">
        <f>ROUND(I130*H130,2)</f>
        <v>0</v>
      </c>
      <c r="BL130" s="15" t="s">
        <v>136</v>
      </c>
      <c r="BM130" s="169" t="s">
        <v>157</v>
      </c>
    </row>
    <row r="131" s="2" customFormat="1" ht="24.15" customHeight="1">
      <c r="A131" s="34"/>
      <c r="B131" s="155"/>
      <c r="C131" s="156" t="s">
        <v>150</v>
      </c>
      <c r="D131" s="156" t="s">
        <v>130</v>
      </c>
      <c r="E131" s="157" t="s">
        <v>379</v>
      </c>
      <c r="F131" s="158" t="s">
        <v>380</v>
      </c>
      <c r="G131" s="159" t="s">
        <v>140</v>
      </c>
      <c r="H131" s="160">
        <v>100</v>
      </c>
      <c r="I131" s="161"/>
      <c r="J131" s="162">
        <f>ROUND(I131*H131,2)</f>
        <v>0</v>
      </c>
      <c r="K131" s="163"/>
      <c r="L131" s="164"/>
      <c r="M131" s="165" t="s">
        <v>1</v>
      </c>
      <c r="N131" s="166" t="s">
        <v>38</v>
      </c>
      <c r="O131" s="73"/>
      <c r="P131" s="167">
        <f>O131*H131</f>
        <v>0</v>
      </c>
      <c r="Q131" s="167">
        <v>0.00064000000000000005</v>
      </c>
      <c r="R131" s="167">
        <f>Q131*H131</f>
        <v>0.064000000000000001</v>
      </c>
      <c r="S131" s="167">
        <v>0</v>
      </c>
      <c r="T131" s="16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69" t="s">
        <v>134</v>
      </c>
      <c r="AT131" s="169" t="s">
        <v>130</v>
      </c>
      <c r="AU131" s="169" t="s">
        <v>83</v>
      </c>
      <c r="AY131" s="15" t="s">
        <v>135</v>
      </c>
      <c r="BE131" s="170">
        <f>IF(N131="základní",J131,0)</f>
        <v>0</v>
      </c>
      <c r="BF131" s="170">
        <f>IF(N131="snížená",J131,0)</f>
        <v>0</v>
      </c>
      <c r="BG131" s="170">
        <f>IF(N131="zákl. přenesená",J131,0)</f>
        <v>0</v>
      </c>
      <c r="BH131" s="170">
        <f>IF(N131="sníž. přenesená",J131,0)</f>
        <v>0</v>
      </c>
      <c r="BI131" s="170">
        <f>IF(N131="nulová",J131,0)</f>
        <v>0</v>
      </c>
      <c r="BJ131" s="15" t="s">
        <v>81</v>
      </c>
      <c r="BK131" s="170">
        <f>ROUND(I131*H131,2)</f>
        <v>0</v>
      </c>
      <c r="BL131" s="15" t="s">
        <v>136</v>
      </c>
      <c r="BM131" s="169" t="s">
        <v>381</v>
      </c>
    </row>
    <row r="132" s="2" customFormat="1" ht="24.15" customHeight="1">
      <c r="A132" s="34"/>
      <c r="B132" s="155"/>
      <c r="C132" s="156" t="s">
        <v>154</v>
      </c>
      <c r="D132" s="156" t="s">
        <v>130</v>
      </c>
      <c r="E132" s="157" t="s">
        <v>143</v>
      </c>
      <c r="F132" s="158" t="s">
        <v>144</v>
      </c>
      <c r="G132" s="159" t="s">
        <v>140</v>
      </c>
      <c r="H132" s="160">
        <v>50</v>
      </c>
      <c r="I132" s="161"/>
      <c r="J132" s="162">
        <f>ROUND(I132*H132,2)</f>
        <v>0</v>
      </c>
      <c r="K132" s="163"/>
      <c r="L132" s="164"/>
      <c r="M132" s="165" t="s">
        <v>1</v>
      </c>
      <c r="N132" s="166" t="s">
        <v>38</v>
      </c>
      <c r="O132" s="73"/>
      <c r="P132" s="167">
        <f>O132*H132</f>
        <v>0</v>
      </c>
      <c r="Q132" s="167">
        <v>0.00016000000000000001</v>
      </c>
      <c r="R132" s="167">
        <f>Q132*H132</f>
        <v>0.0080000000000000002</v>
      </c>
      <c r="S132" s="167">
        <v>0</v>
      </c>
      <c r="T132" s="16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69" t="s">
        <v>134</v>
      </c>
      <c r="AT132" s="169" t="s">
        <v>130</v>
      </c>
      <c r="AU132" s="169" t="s">
        <v>83</v>
      </c>
      <c r="AY132" s="15" t="s">
        <v>135</v>
      </c>
      <c r="BE132" s="170">
        <f>IF(N132="základní",J132,0)</f>
        <v>0</v>
      </c>
      <c r="BF132" s="170">
        <f>IF(N132="snížená",J132,0)</f>
        <v>0</v>
      </c>
      <c r="BG132" s="170">
        <f>IF(N132="zákl. přenesená",J132,0)</f>
        <v>0</v>
      </c>
      <c r="BH132" s="170">
        <f>IF(N132="sníž. přenesená",J132,0)</f>
        <v>0</v>
      </c>
      <c r="BI132" s="170">
        <f>IF(N132="nulová",J132,0)</f>
        <v>0</v>
      </c>
      <c r="BJ132" s="15" t="s">
        <v>81</v>
      </c>
      <c r="BK132" s="170">
        <f>ROUND(I132*H132,2)</f>
        <v>0</v>
      </c>
      <c r="BL132" s="15" t="s">
        <v>136</v>
      </c>
      <c r="BM132" s="169" t="s">
        <v>382</v>
      </c>
    </row>
    <row r="133" s="2" customFormat="1" ht="16.5" customHeight="1">
      <c r="A133" s="34"/>
      <c r="B133" s="155"/>
      <c r="C133" s="156" t="s">
        <v>158</v>
      </c>
      <c r="D133" s="156" t="s">
        <v>130</v>
      </c>
      <c r="E133" s="157" t="s">
        <v>159</v>
      </c>
      <c r="F133" s="158" t="s">
        <v>160</v>
      </c>
      <c r="G133" s="159" t="s">
        <v>140</v>
      </c>
      <c r="H133" s="160">
        <v>20</v>
      </c>
      <c r="I133" s="161"/>
      <c r="J133" s="162">
        <f>ROUND(I133*H133,2)</f>
        <v>0</v>
      </c>
      <c r="K133" s="163"/>
      <c r="L133" s="164"/>
      <c r="M133" s="165" t="s">
        <v>1</v>
      </c>
      <c r="N133" s="166" t="s">
        <v>38</v>
      </c>
      <c r="O133" s="73"/>
      <c r="P133" s="167">
        <f>O133*H133</f>
        <v>0</v>
      </c>
      <c r="Q133" s="167">
        <v>1.0000000000000001E-05</v>
      </c>
      <c r="R133" s="167">
        <f>Q133*H133</f>
        <v>0.00020000000000000001</v>
      </c>
      <c r="S133" s="167">
        <v>0</v>
      </c>
      <c r="T133" s="16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69" t="s">
        <v>134</v>
      </c>
      <c r="AT133" s="169" t="s">
        <v>130</v>
      </c>
      <c r="AU133" s="169" t="s">
        <v>83</v>
      </c>
      <c r="AY133" s="15" t="s">
        <v>135</v>
      </c>
      <c r="BE133" s="170">
        <f>IF(N133="základní",J133,0)</f>
        <v>0</v>
      </c>
      <c r="BF133" s="170">
        <f>IF(N133="snížená",J133,0)</f>
        <v>0</v>
      </c>
      <c r="BG133" s="170">
        <f>IF(N133="zákl. přenesená",J133,0)</f>
        <v>0</v>
      </c>
      <c r="BH133" s="170">
        <f>IF(N133="sníž. přenesená",J133,0)</f>
        <v>0</v>
      </c>
      <c r="BI133" s="170">
        <f>IF(N133="nulová",J133,0)</f>
        <v>0</v>
      </c>
      <c r="BJ133" s="15" t="s">
        <v>81</v>
      </c>
      <c r="BK133" s="170">
        <f>ROUND(I133*H133,2)</f>
        <v>0</v>
      </c>
      <c r="BL133" s="15" t="s">
        <v>136</v>
      </c>
      <c r="BM133" s="169" t="s">
        <v>161</v>
      </c>
    </row>
    <row r="134" s="2" customFormat="1" ht="24.15" customHeight="1">
      <c r="A134" s="34"/>
      <c r="B134" s="155"/>
      <c r="C134" s="156" t="s">
        <v>134</v>
      </c>
      <c r="D134" s="156" t="s">
        <v>130</v>
      </c>
      <c r="E134" s="157" t="s">
        <v>162</v>
      </c>
      <c r="F134" s="158" t="s">
        <v>163</v>
      </c>
      <c r="G134" s="159" t="s">
        <v>133</v>
      </c>
      <c r="H134" s="160">
        <v>80</v>
      </c>
      <c r="I134" s="161"/>
      <c r="J134" s="162">
        <f>ROUND(I134*H134,2)</f>
        <v>0</v>
      </c>
      <c r="K134" s="163"/>
      <c r="L134" s="164"/>
      <c r="M134" s="165" t="s">
        <v>1</v>
      </c>
      <c r="N134" s="166" t="s">
        <v>38</v>
      </c>
      <c r="O134" s="73"/>
      <c r="P134" s="167">
        <f>O134*H134</f>
        <v>0</v>
      </c>
      <c r="Q134" s="167">
        <v>0.00033</v>
      </c>
      <c r="R134" s="167">
        <f>Q134*H134</f>
        <v>0.0264</v>
      </c>
      <c r="S134" s="167">
        <v>0</v>
      </c>
      <c r="T134" s="16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69" t="s">
        <v>134</v>
      </c>
      <c r="AT134" s="169" t="s">
        <v>130</v>
      </c>
      <c r="AU134" s="169" t="s">
        <v>83</v>
      </c>
      <c r="AY134" s="15" t="s">
        <v>135</v>
      </c>
      <c r="BE134" s="170">
        <f>IF(N134="základní",J134,0)</f>
        <v>0</v>
      </c>
      <c r="BF134" s="170">
        <f>IF(N134="snížená",J134,0)</f>
        <v>0</v>
      </c>
      <c r="BG134" s="170">
        <f>IF(N134="zákl. přenesená",J134,0)</f>
        <v>0</v>
      </c>
      <c r="BH134" s="170">
        <f>IF(N134="sníž. přenesená",J134,0)</f>
        <v>0</v>
      </c>
      <c r="BI134" s="170">
        <f>IF(N134="nulová",J134,0)</f>
        <v>0</v>
      </c>
      <c r="BJ134" s="15" t="s">
        <v>81</v>
      </c>
      <c r="BK134" s="170">
        <f>ROUND(I134*H134,2)</f>
        <v>0</v>
      </c>
      <c r="BL134" s="15" t="s">
        <v>136</v>
      </c>
      <c r="BM134" s="169" t="s">
        <v>164</v>
      </c>
    </row>
    <row r="135" s="2" customFormat="1" ht="16.5" customHeight="1">
      <c r="A135" s="34"/>
      <c r="B135" s="155"/>
      <c r="C135" s="156" t="s">
        <v>165</v>
      </c>
      <c r="D135" s="156" t="s">
        <v>130</v>
      </c>
      <c r="E135" s="157" t="s">
        <v>166</v>
      </c>
      <c r="F135" s="158" t="s">
        <v>167</v>
      </c>
      <c r="G135" s="159" t="s">
        <v>133</v>
      </c>
      <c r="H135" s="160">
        <v>220</v>
      </c>
      <c r="I135" s="161"/>
      <c r="J135" s="162">
        <f>ROUND(I135*H135,2)</f>
        <v>0</v>
      </c>
      <c r="K135" s="163"/>
      <c r="L135" s="164"/>
      <c r="M135" s="165" t="s">
        <v>1</v>
      </c>
      <c r="N135" s="166" t="s">
        <v>38</v>
      </c>
      <c r="O135" s="73"/>
      <c r="P135" s="167">
        <f>O135*H135</f>
        <v>0</v>
      </c>
      <c r="Q135" s="167">
        <v>0.00029999999999999997</v>
      </c>
      <c r="R135" s="167">
        <f>Q135*H135</f>
        <v>0.065999999999999989</v>
      </c>
      <c r="S135" s="167">
        <v>0</v>
      </c>
      <c r="T135" s="16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69" t="s">
        <v>134</v>
      </c>
      <c r="AT135" s="169" t="s">
        <v>130</v>
      </c>
      <c r="AU135" s="169" t="s">
        <v>83</v>
      </c>
      <c r="AY135" s="15" t="s">
        <v>135</v>
      </c>
      <c r="BE135" s="170">
        <f>IF(N135="základní",J135,0)</f>
        <v>0</v>
      </c>
      <c r="BF135" s="170">
        <f>IF(N135="snížená",J135,0)</f>
        <v>0</v>
      </c>
      <c r="BG135" s="170">
        <f>IF(N135="zákl. přenesená",J135,0)</f>
        <v>0</v>
      </c>
      <c r="BH135" s="170">
        <f>IF(N135="sníž. přenesená",J135,0)</f>
        <v>0</v>
      </c>
      <c r="BI135" s="170">
        <f>IF(N135="nulová",J135,0)</f>
        <v>0</v>
      </c>
      <c r="BJ135" s="15" t="s">
        <v>81</v>
      </c>
      <c r="BK135" s="170">
        <f>ROUND(I135*H135,2)</f>
        <v>0</v>
      </c>
      <c r="BL135" s="15" t="s">
        <v>136</v>
      </c>
      <c r="BM135" s="169" t="s">
        <v>168</v>
      </c>
    </row>
    <row r="136" s="2" customFormat="1" ht="16.5" customHeight="1">
      <c r="A136" s="34"/>
      <c r="B136" s="155"/>
      <c r="C136" s="156" t="s">
        <v>169</v>
      </c>
      <c r="D136" s="156" t="s">
        <v>130</v>
      </c>
      <c r="E136" s="157" t="s">
        <v>338</v>
      </c>
      <c r="F136" s="158" t="s">
        <v>339</v>
      </c>
      <c r="G136" s="159" t="s">
        <v>140</v>
      </c>
      <c r="H136" s="160">
        <v>240</v>
      </c>
      <c r="I136" s="161"/>
      <c r="J136" s="162">
        <f>ROUND(I136*H136,2)</f>
        <v>0</v>
      </c>
      <c r="K136" s="163"/>
      <c r="L136" s="164"/>
      <c r="M136" s="165" t="s">
        <v>1</v>
      </c>
      <c r="N136" s="166" t="s">
        <v>38</v>
      </c>
      <c r="O136" s="73"/>
      <c r="P136" s="167">
        <f>O136*H136</f>
        <v>0</v>
      </c>
      <c r="Q136" s="167">
        <v>0.001</v>
      </c>
      <c r="R136" s="167">
        <f>Q136*H136</f>
        <v>0.23999999999999999</v>
      </c>
      <c r="S136" s="167">
        <v>0</v>
      </c>
      <c r="T136" s="16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69" t="s">
        <v>134</v>
      </c>
      <c r="AT136" s="169" t="s">
        <v>130</v>
      </c>
      <c r="AU136" s="169" t="s">
        <v>83</v>
      </c>
      <c r="AY136" s="15" t="s">
        <v>135</v>
      </c>
      <c r="BE136" s="170">
        <f>IF(N136="základní",J136,0)</f>
        <v>0</v>
      </c>
      <c r="BF136" s="170">
        <f>IF(N136="snížená",J136,0)</f>
        <v>0</v>
      </c>
      <c r="BG136" s="170">
        <f>IF(N136="zákl. přenesená",J136,0)</f>
        <v>0</v>
      </c>
      <c r="BH136" s="170">
        <f>IF(N136="sníž. přenesená",J136,0)</f>
        <v>0</v>
      </c>
      <c r="BI136" s="170">
        <f>IF(N136="nulová",J136,0)</f>
        <v>0</v>
      </c>
      <c r="BJ136" s="15" t="s">
        <v>81</v>
      </c>
      <c r="BK136" s="170">
        <f>ROUND(I136*H136,2)</f>
        <v>0</v>
      </c>
      <c r="BL136" s="15" t="s">
        <v>136</v>
      </c>
      <c r="BM136" s="169" t="s">
        <v>383</v>
      </c>
    </row>
    <row r="137" s="2" customFormat="1" ht="16.5" customHeight="1">
      <c r="A137" s="34"/>
      <c r="B137" s="155"/>
      <c r="C137" s="156" t="s">
        <v>176</v>
      </c>
      <c r="D137" s="156" t="s">
        <v>130</v>
      </c>
      <c r="E137" s="157" t="s">
        <v>341</v>
      </c>
      <c r="F137" s="158" t="s">
        <v>342</v>
      </c>
      <c r="G137" s="159" t="s">
        <v>133</v>
      </c>
      <c r="H137" s="160">
        <v>4</v>
      </c>
      <c r="I137" s="161"/>
      <c r="J137" s="162">
        <f>ROUND(I137*H137,2)</f>
        <v>0</v>
      </c>
      <c r="K137" s="163"/>
      <c r="L137" s="164"/>
      <c r="M137" s="165" t="s">
        <v>1</v>
      </c>
      <c r="N137" s="166" t="s">
        <v>38</v>
      </c>
      <c r="O137" s="73"/>
      <c r="P137" s="167">
        <f>O137*H137</f>
        <v>0</v>
      </c>
      <c r="Q137" s="167">
        <v>0.001</v>
      </c>
      <c r="R137" s="167">
        <f>Q137*H137</f>
        <v>0.0040000000000000001</v>
      </c>
      <c r="S137" s="167">
        <v>0</v>
      </c>
      <c r="T137" s="16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69" t="s">
        <v>134</v>
      </c>
      <c r="AT137" s="169" t="s">
        <v>130</v>
      </c>
      <c r="AU137" s="169" t="s">
        <v>83</v>
      </c>
      <c r="AY137" s="15" t="s">
        <v>135</v>
      </c>
      <c r="BE137" s="170">
        <f>IF(N137="základní",J137,0)</f>
        <v>0</v>
      </c>
      <c r="BF137" s="170">
        <f>IF(N137="snížená",J137,0)</f>
        <v>0</v>
      </c>
      <c r="BG137" s="170">
        <f>IF(N137="zákl. přenesená",J137,0)</f>
        <v>0</v>
      </c>
      <c r="BH137" s="170">
        <f>IF(N137="sníž. přenesená",J137,0)</f>
        <v>0</v>
      </c>
      <c r="BI137" s="170">
        <f>IF(N137="nulová",J137,0)</f>
        <v>0</v>
      </c>
      <c r="BJ137" s="15" t="s">
        <v>81</v>
      </c>
      <c r="BK137" s="170">
        <f>ROUND(I137*H137,2)</f>
        <v>0</v>
      </c>
      <c r="BL137" s="15" t="s">
        <v>136</v>
      </c>
      <c r="BM137" s="169" t="s">
        <v>384</v>
      </c>
    </row>
    <row r="138" s="12" customFormat="1" ht="25.92" customHeight="1">
      <c r="A138" s="12"/>
      <c r="B138" s="171"/>
      <c r="C138" s="12"/>
      <c r="D138" s="172" t="s">
        <v>72</v>
      </c>
      <c r="E138" s="173" t="s">
        <v>199</v>
      </c>
      <c r="F138" s="173" t="s">
        <v>200</v>
      </c>
      <c r="G138" s="12"/>
      <c r="H138" s="12"/>
      <c r="I138" s="174"/>
      <c r="J138" s="175">
        <f>BK138</f>
        <v>0</v>
      </c>
      <c r="K138" s="12"/>
      <c r="L138" s="171"/>
      <c r="M138" s="176"/>
      <c r="N138" s="177"/>
      <c r="O138" s="177"/>
      <c r="P138" s="178">
        <f>P139</f>
        <v>0</v>
      </c>
      <c r="Q138" s="177"/>
      <c r="R138" s="178">
        <f>R139</f>
        <v>6.9999999999999994E-05</v>
      </c>
      <c r="S138" s="177"/>
      <c r="T138" s="179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72" t="s">
        <v>83</v>
      </c>
      <c r="AT138" s="180" t="s">
        <v>72</v>
      </c>
      <c r="AU138" s="180" t="s">
        <v>73</v>
      </c>
      <c r="AY138" s="172" t="s">
        <v>135</v>
      </c>
      <c r="BK138" s="181">
        <f>BK139</f>
        <v>0</v>
      </c>
    </row>
    <row r="139" s="12" customFormat="1" ht="22.8" customHeight="1">
      <c r="A139" s="12"/>
      <c r="B139" s="171"/>
      <c r="C139" s="12"/>
      <c r="D139" s="172" t="s">
        <v>72</v>
      </c>
      <c r="E139" s="182" t="s">
        <v>201</v>
      </c>
      <c r="F139" s="182" t="s">
        <v>202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SUM(P140:P153)</f>
        <v>0</v>
      </c>
      <c r="Q139" s="177"/>
      <c r="R139" s="178">
        <f>SUM(R140:R153)</f>
        <v>6.9999999999999994E-05</v>
      </c>
      <c r="S139" s="177"/>
      <c r="T139" s="179">
        <f>SUM(T140:T153)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83</v>
      </c>
      <c r="AT139" s="180" t="s">
        <v>72</v>
      </c>
      <c r="AU139" s="180" t="s">
        <v>81</v>
      </c>
      <c r="AY139" s="172" t="s">
        <v>135</v>
      </c>
      <c r="BK139" s="181">
        <f>SUM(BK140:BK153)</f>
        <v>0</v>
      </c>
    </row>
    <row r="140" s="2" customFormat="1" ht="44.25" customHeight="1">
      <c r="A140" s="34"/>
      <c r="B140" s="155"/>
      <c r="C140" s="184" t="s">
        <v>8</v>
      </c>
      <c r="D140" s="184" t="s">
        <v>177</v>
      </c>
      <c r="E140" s="185" t="s">
        <v>204</v>
      </c>
      <c r="F140" s="186" t="s">
        <v>205</v>
      </c>
      <c r="G140" s="187" t="s">
        <v>140</v>
      </c>
      <c r="H140" s="188">
        <v>20</v>
      </c>
      <c r="I140" s="189"/>
      <c r="J140" s="190">
        <f>ROUND(I140*H140,2)</f>
        <v>0</v>
      </c>
      <c r="K140" s="191"/>
      <c r="L140" s="35"/>
      <c r="M140" s="192" t="s">
        <v>1</v>
      </c>
      <c r="N140" s="193" t="s">
        <v>38</v>
      </c>
      <c r="O140" s="73"/>
      <c r="P140" s="167">
        <f>O140*H140</f>
        <v>0</v>
      </c>
      <c r="Q140" s="167">
        <v>0</v>
      </c>
      <c r="R140" s="167">
        <f>Q140*H140</f>
        <v>0</v>
      </c>
      <c r="S140" s="167">
        <v>0</v>
      </c>
      <c r="T140" s="16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69" t="s">
        <v>203</v>
      </c>
      <c r="AT140" s="169" t="s">
        <v>177</v>
      </c>
      <c r="AU140" s="169" t="s">
        <v>83</v>
      </c>
      <c r="AY140" s="15" t="s">
        <v>135</v>
      </c>
      <c r="BE140" s="170">
        <f>IF(N140="základní",J140,0)</f>
        <v>0</v>
      </c>
      <c r="BF140" s="170">
        <f>IF(N140="snížená",J140,0)</f>
        <v>0</v>
      </c>
      <c r="BG140" s="170">
        <f>IF(N140="zákl. přenesená",J140,0)</f>
        <v>0</v>
      </c>
      <c r="BH140" s="170">
        <f>IF(N140="sníž. přenesená",J140,0)</f>
        <v>0</v>
      </c>
      <c r="BI140" s="170">
        <f>IF(N140="nulová",J140,0)</f>
        <v>0</v>
      </c>
      <c r="BJ140" s="15" t="s">
        <v>81</v>
      </c>
      <c r="BK140" s="170">
        <f>ROUND(I140*H140,2)</f>
        <v>0</v>
      </c>
      <c r="BL140" s="15" t="s">
        <v>203</v>
      </c>
      <c r="BM140" s="169" t="s">
        <v>206</v>
      </c>
    </row>
    <row r="141" s="2" customFormat="1" ht="37.8" customHeight="1">
      <c r="A141" s="34"/>
      <c r="B141" s="155"/>
      <c r="C141" s="184" t="s">
        <v>186</v>
      </c>
      <c r="D141" s="184" t="s">
        <v>177</v>
      </c>
      <c r="E141" s="185" t="s">
        <v>212</v>
      </c>
      <c r="F141" s="186" t="s">
        <v>213</v>
      </c>
      <c r="G141" s="187" t="s">
        <v>133</v>
      </c>
      <c r="H141" s="188">
        <v>6</v>
      </c>
      <c r="I141" s="189"/>
      <c r="J141" s="190">
        <f>ROUND(I141*H141,2)</f>
        <v>0</v>
      </c>
      <c r="K141" s="191"/>
      <c r="L141" s="35"/>
      <c r="M141" s="192" t="s">
        <v>1</v>
      </c>
      <c r="N141" s="193" t="s">
        <v>38</v>
      </c>
      <c r="O141" s="73"/>
      <c r="P141" s="167">
        <f>O141*H141</f>
        <v>0</v>
      </c>
      <c r="Q141" s="167">
        <v>0</v>
      </c>
      <c r="R141" s="167">
        <f>Q141*H141</f>
        <v>0</v>
      </c>
      <c r="S141" s="167">
        <v>0</v>
      </c>
      <c r="T141" s="16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69" t="s">
        <v>203</v>
      </c>
      <c r="AT141" s="169" t="s">
        <v>177</v>
      </c>
      <c r="AU141" s="169" t="s">
        <v>83</v>
      </c>
      <c r="AY141" s="15" t="s">
        <v>135</v>
      </c>
      <c r="BE141" s="170">
        <f>IF(N141="základní",J141,0)</f>
        <v>0</v>
      </c>
      <c r="BF141" s="170">
        <f>IF(N141="snížená",J141,0)</f>
        <v>0</v>
      </c>
      <c r="BG141" s="170">
        <f>IF(N141="zákl. přenesená",J141,0)</f>
        <v>0</v>
      </c>
      <c r="BH141" s="170">
        <f>IF(N141="sníž. přenesená",J141,0)</f>
        <v>0</v>
      </c>
      <c r="BI141" s="170">
        <f>IF(N141="nulová",J141,0)</f>
        <v>0</v>
      </c>
      <c r="BJ141" s="15" t="s">
        <v>81</v>
      </c>
      <c r="BK141" s="170">
        <f>ROUND(I141*H141,2)</f>
        <v>0</v>
      </c>
      <c r="BL141" s="15" t="s">
        <v>203</v>
      </c>
      <c r="BM141" s="169" t="s">
        <v>214</v>
      </c>
    </row>
    <row r="142" s="2" customFormat="1" ht="55.5" customHeight="1">
      <c r="A142" s="34"/>
      <c r="B142" s="155"/>
      <c r="C142" s="184" t="s">
        <v>190</v>
      </c>
      <c r="D142" s="184" t="s">
        <v>177</v>
      </c>
      <c r="E142" s="185" t="s">
        <v>220</v>
      </c>
      <c r="F142" s="186" t="s">
        <v>221</v>
      </c>
      <c r="G142" s="187" t="s">
        <v>140</v>
      </c>
      <c r="H142" s="188">
        <v>40</v>
      </c>
      <c r="I142" s="189"/>
      <c r="J142" s="190">
        <f>ROUND(I142*H142,2)</f>
        <v>0</v>
      </c>
      <c r="K142" s="191"/>
      <c r="L142" s="35"/>
      <c r="M142" s="192" t="s">
        <v>1</v>
      </c>
      <c r="N142" s="193" t="s">
        <v>38</v>
      </c>
      <c r="O142" s="73"/>
      <c r="P142" s="167">
        <f>O142*H142</f>
        <v>0</v>
      </c>
      <c r="Q142" s="167">
        <v>0</v>
      </c>
      <c r="R142" s="167">
        <f>Q142*H142</f>
        <v>0</v>
      </c>
      <c r="S142" s="167">
        <v>0</v>
      </c>
      <c r="T142" s="16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69" t="s">
        <v>203</v>
      </c>
      <c r="AT142" s="169" t="s">
        <v>177</v>
      </c>
      <c r="AU142" s="169" t="s">
        <v>83</v>
      </c>
      <c r="AY142" s="15" t="s">
        <v>135</v>
      </c>
      <c r="BE142" s="170">
        <f>IF(N142="základní",J142,0)</f>
        <v>0</v>
      </c>
      <c r="BF142" s="170">
        <f>IF(N142="snížená",J142,0)</f>
        <v>0</v>
      </c>
      <c r="BG142" s="170">
        <f>IF(N142="zákl. přenesená",J142,0)</f>
        <v>0</v>
      </c>
      <c r="BH142" s="170">
        <f>IF(N142="sníž. přenesená",J142,0)</f>
        <v>0</v>
      </c>
      <c r="BI142" s="170">
        <f>IF(N142="nulová",J142,0)</f>
        <v>0</v>
      </c>
      <c r="BJ142" s="15" t="s">
        <v>81</v>
      </c>
      <c r="BK142" s="170">
        <f>ROUND(I142*H142,2)</f>
        <v>0</v>
      </c>
      <c r="BL142" s="15" t="s">
        <v>203</v>
      </c>
      <c r="BM142" s="169" t="s">
        <v>222</v>
      </c>
    </row>
    <row r="143" s="2" customFormat="1" ht="44.25" customHeight="1">
      <c r="A143" s="34"/>
      <c r="B143" s="155"/>
      <c r="C143" s="184" t="s">
        <v>195</v>
      </c>
      <c r="D143" s="184" t="s">
        <v>177</v>
      </c>
      <c r="E143" s="185" t="s">
        <v>223</v>
      </c>
      <c r="F143" s="186" t="s">
        <v>224</v>
      </c>
      <c r="G143" s="187" t="s">
        <v>140</v>
      </c>
      <c r="H143" s="188">
        <v>50</v>
      </c>
      <c r="I143" s="189"/>
      <c r="J143" s="190">
        <f>ROUND(I143*H143,2)</f>
        <v>0</v>
      </c>
      <c r="K143" s="191"/>
      <c r="L143" s="35"/>
      <c r="M143" s="192" t="s">
        <v>1</v>
      </c>
      <c r="N143" s="193" t="s">
        <v>38</v>
      </c>
      <c r="O143" s="73"/>
      <c r="P143" s="167">
        <f>O143*H143</f>
        <v>0</v>
      </c>
      <c r="Q143" s="167">
        <v>0</v>
      </c>
      <c r="R143" s="167">
        <f>Q143*H143</f>
        <v>0</v>
      </c>
      <c r="S143" s="167">
        <v>0</v>
      </c>
      <c r="T143" s="16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69" t="s">
        <v>203</v>
      </c>
      <c r="AT143" s="169" t="s">
        <v>177</v>
      </c>
      <c r="AU143" s="169" t="s">
        <v>83</v>
      </c>
      <c r="AY143" s="15" t="s">
        <v>135</v>
      </c>
      <c r="BE143" s="170">
        <f>IF(N143="základní",J143,0)</f>
        <v>0</v>
      </c>
      <c r="BF143" s="170">
        <f>IF(N143="snížená",J143,0)</f>
        <v>0</v>
      </c>
      <c r="BG143" s="170">
        <f>IF(N143="zákl. přenesená",J143,0)</f>
        <v>0</v>
      </c>
      <c r="BH143" s="170">
        <f>IF(N143="sníž. přenesená",J143,0)</f>
        <v>0</v>
      </c>
      <c r="BI143" s="170">
        <f>IF(N143="nulová",J143,0)</f>
        <v>0</v>
      </c>
      <c r="BJ143" s="15" t="s">
        <v>81</v>
      </c>
      <c r="BK143" s="170">
        <f>ROUND(I143*H143,2)</f>
        <v>0</v>
      </c>
      <c r="BL143" s="15" t="s">
        <v>203</v>
      </c>
      <c r="BM143" s="169" t="s">
        <v>225</v>
      </c>
    </row>
    <row r="144" s="2" customFormat="1" ht="44.25" customHeight="1">
      <c r="A144" s="34"/>
      <c r="B144" s="155"/>
      <c r="C144" s="184" t="s">
        <v>203</v>
      </c>
      <c r="D144" s="184" t="s">
        <v>177</v>
      </c>
      <c r="E144" s="185" t="s">
        <v>353</v>
      </c>
      <c r="F144" s="186" t="s">
        <v>354</v>
      </c>
      <c r="G144" s="187" t="s">
        <v>140</v>
      </c>
      <c r="H144" s="188">
        <v>15</v>
      </c>
      <c r="I144" s="189"/>
      <c r="J144" s="190">
        <f>ROUND(I144*H144,2)</f>
        <v>0</v>
      </c>
      <c r="K144" s="191"/>
      <c r="L144" s="35"/>
      <c r="M144" s="192" t="s">
        <v>1</v>
      </c>
      <c r="N144" s="193" t="s">
        <v>38</v>
      </c>
      <c r="O144" s="73"/>
      <c r="P144" s="167">
        <f>O144*H144</f>
        <v>0</v>
      </c>
      <c r="Q144" s="167">
        <v>0</v>
      </c>
      <c r="R144" s="167">
        <f>Q144*H144</f>
        <v>0</v>
      </c>
      <c r="S144" s="167">
        <v>0</v>
      </c>
      <c r="T144" s="16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69" t="s">
        <v>203</v>
      </c>
      <c r="AT144" s="169" t="s">
        <v>177</v>
      </c>
      <c r="AU144" s="169" t="s">
        <v>83</v>
      </c>
      <c r="AY144" s="15" t="s">
        <v>135</v>
      </c>
      <c r="BE144" s="170">
        <f>IF(N144="základní",J144,0)</f>
        <v>0</v>
      </c>
      <c r="BF144" s="170">
        <f>IF(N144="snížená",J144,0)</f>
        <v>0</v>
      </c>
      <c r="BG144" s="170">
        <f>IF(N144="zákl. přenesená",J144,0)</f>
        <v>0</v>
      </c>
      <c r="BH144" s="170">
        <f>IF(N144="sníž. přenesená",J144,0)</f>
        <v>0</v>
      </c>
      <c r="BI144" s="170">
        <f>IF(N144="nulová",J144,0)</f>
        <v>0</v>
      </c>
      <c r="BJ144" s="15" t="s">
        <v>81</v>
      </c>
      <c r="BK144" s="170">
        <f>ROUND(I144*H144,2)</f>
        <v>0</v>
      </c>
      <c r="BL144" s="15" t="s">
        <v>203</v>
      </c>
      <c r="BM144" s="169" t="s">
        <v>355</v>
      </c>
    </row>
    <row r="145" s="2" customFormat="1" ht="44.25" customHeight="1">
      <c r="A145" s="34"/>
      <c r="B145" s="155"/>
      <c r="C145" s="184" t="s">
        <v>207</v>
      </c>
      <c r="D145" s="184" t="s">
        <v>177</v>
      </c>
      <c r="E145" s="185" t="s">
        <v>356</v>
      </c>
      <c r="F145" s="186" t="s">
        <v>357</v>
      </c>
      <c r="G145" s="187" t="s">
        <v>140</v>
      </c>
      <c r="H145" s="188">
        <v>100</v>
      </c>
      <c r="I145" s="189"/>
      <c r="J145" s="190">
        <f>ROUND(I145*H145,2)</f>
        <v>0</v>
      </c>
      <c r="K145" s="191"/>
      <c r="L145" s="35"/>
      <c r="M145" s="192" t="s">
        <v>1</v>
      </c>
      <c r="N145" s="193" t="s">
        <v>38</v>
      </c>
      <c r="O145" s="73"/>
      <c r="P145" s="167">
        <f>O145*H145</f>
        <v>0</v>
      </c>
      <c r="Q145" s="167">
        <v>0</v>
      </c>
      <c r="R145" s="167">
        <f>Q145*H145</f>
        <v>0</v>
      </c>
      <c r="S145" s="167">
        <v>0</v>
      </c>
      <c r="T145" s="168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69" t="s">
        <v>203</v>
      </c>
      <c r="AT145" s="169" t="s">
        <v>177</v>
      </c>
      <c r="AU145" s="169" t="s">
        <v>83</v>
      </c>
      <c r="AY145" s="15" t="s">
        <v>135</v>
      </c>
      <c r="BE145" s="170">
        <f>IF(N145="základní",J145,0)</f>
        <v>0</v>
      </c>
      <c r="BF145" s="170">
        <f>IF(N145="snížená",J145,0)</f>
        <v>0</v>
      </c>
      <c r="BG145" s="170">
        <f>IF(N145="zákl. přenesená",J145,0)</f>
        <v>0</v>
      </c>
      <c r="BH145" s="170">
        <f>IF(N145="sníž. přenesená",J145,0)</f>
        <v>0</v>
      </c>
      <c r="BI145" s="170">
        <f>IF(N145="nulová",J145,0)</f>
        <v>0</v>
      </c>
      <c r="BJ145" s="15" t="s">
        <v>81</v>
      </c>
      <c r="BK145" s="170">
        <f>ROUND(I145*H145,2)</f>
        <v>0</v>
      </c>
      <c r="BL145" s="15" t="s">
        <v>203</v>
      </c>
      <c r="BM145" s="169" t="s">
        <v>358</v>
      </c>
    </row>
    <row r="146" s="2" customFormat="1" ht="37.8" customHeight="1">
      <c r="A146" s="34"/>
      <c r="B146" s="155"/>
      <c r="C146" s="184" t="s">
        <v>211</v>
      </c>
      <c r="D146" s="184" t="s">
        <v>177</v>
      </c>
      <c r="E146" s="185" t="s">
        <v>235</v>
      </c>
      <c r="F146" s="186" t="s">
        <v>236</v>
      </c>
      <c r="G146" s="187" t="s">
        <v>133</v>
      </c>
      <c r="H146" s="188">
        <v>1</v>
      </c>
      <c r="I146" s="189"/>
      <c r="J146" s="190">
        <f>ROUND(I146*H146,2)</f>
        <v>0</v>
      </c>
      <c r="K146" s="191"/>
      <c r="L146" s="35"/>
      <c r="M146" s="192" t="s">
        <v>1</v>
      </c>
      <c r="N146" s="193" t="s">
        <v>38</v>
      </c>
      <c r="O146" s="73"/>
      <c r="P146" s="167">
        <f>O146*H146</f>
        <v>0</v>
      </c>
      <c r="Q146" s="167">
        <v>0</v>
      </c>
      <c r="R146" s="167">
        <f>Q146*H146</f>
        <v>0</v>
      </c>
      <c r="S146" s="167">
        <v>0</v>
      </c>
      <c r="T146" s="16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69" t="s">
        <v>203</v>
      </c>
      <c r="AT146" s="169" t="s">
        <v>177</v>
      </c>
      <c r="AU146" s="169" t="s">
        <v>83</v>
      </c>
      <c r="AY146" s="15" t="s">
        <v>135</v>
      </c>
      <c r="BE146" s="170">
        <f>IF(N146="základní",J146,0)</f>
        <v>0</v>
      </c>
      <c r="BF146" s="170">
        <f>IF(N146="snížená",J146,0)</f>
        <v>0</v>
      </c>
      <c r="BG146" s="170">
        <f>IF(N146="zákl. přenesená",J146,0)</f>
        <v>0</v>
      </c>
      <c r="BH146" s="170">
        <f>IF(N146="sníž. přenesená",J146,0)</f>
        <v>0</v>
      </c>
      <c r="BI146" s="170">
        <f>IF(N146="nulová",J146,0)</f>
        <v>0</v>
      </c>
      <c r="BJ146" s="15" t="s">
        <v>81</v>
      </c>
      <c r="BK146" s="170">
        <f>ROUND(I146*H146,2)</f>
        <v>0</v>
      </c>
      <c r="BL146" s="15" t="s">
        <v>203</v>
      </c>
      <c r="BM146" s="169" t="s">
        <v>237</v>
      </c>
    </row>
    <row r="147" s="2" customFormat="1" ht="37.8" customHeight="1">
      <c r="A147" s="34"/>
      <c r="B147" s="155"/>
      <c r="C147" s="184" t="s">
        <v>215</v>
      </c>
      <c r="D147" s="184" t="s">
        <v>177</v>
      </c>
      <c r="E147" s="185" t="s">
        <v>239</v>
      </c>
      <c r="F147" s="186" t="s">
        <v>240</v>
      </c>
      <c r="G147" s="187" t="s">
        <v>133</v>
      </c>
      <c r="H147" s="188">
        <v>2</v>
      </c>
      <c r="I147" s="189"/>
      <c r="J147" s="190">
        <f>ROUND(I147*H147,2)</f>
        <v>0</v>
      </c>
      <c r="K147" s="191"/>
      <c r="L147" s="35"/>
      <c r="M147" s="192" t="s">
        <v>1</v>
      </c>
      <c r="N147" s="193" t="s">
        <v>38</v>
      </c>
      <c r="O147" s="73"/>
      <c r="P147" s="167">
        <f>O147*H147</f>
        <v>0</v>
      </c>
      <c r="Q147" s="167">
        <v>0</v>
      </c>
      <c r="R147" s="167">
        <f>Q147*H147</f>
        <v>0</v>
      </c>
      <c r="S147" s="167">
        <v>0</v>
      </c>
      <c r="T147" s="16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69" t="s">
        <v>203</v>
      </c>
      <c r="AT147" s="169" t="s">
        <v>177</v>
      </c>
      <c r="AU147" s="169" t="s">
        <v>83</v>
      </c>
      <c r="AY147" s="15" t="s">
        <v>135</v>
      </c>
      <c r="BE147" s="170">
        <f>IF(N147="základní",J147,0)</f>
        <v>0</v>
      </c>
      <c r="BF147" s="170">
        <f>IF(N147="snížená",J147,0)</f>
        <v>0</v>
      </c>
      <c r="BG147" s="170">
        <f>IF(N147="zákl. přenesená",J147,0)</f>
        <v>0</v>
      </c>
      <c r="BH147" s="170">
        <f>IF(N147="sníž. přenesená",J147,0)</f>
        <v>0</v>
      </c>
      <c r="BI147" s="170">
        <f>IF(N147="nulová",J147,0)</f>
        <v>0</v>
      </c>
      <c r="BJ147" s="15" t="s">
        <v>81</v>
      </c>
      <c r="BK147" s="170">
        <f>ROUND(I147*H147,2)</f>
        <v>0</v>
      </c>
      <c r="BL147" s="15" t="s">
        <v>203</v>
      </c>
      <c r="BM147" s="169" t="s">
        <v>241</v>
      </c>
    </row>
    <row r="148" s="2" customFormat="1" ht="24.15" customHeight="1">
      <c r="A148" s="34"/>
      <c r="B148" s="155"/>
      <c r="C148" s="184" t="s">
        <v>219</v>
      </c>
      <c r="D148" s="184" t="s">
        <v>177</v>
      </c>
      <c r="E148" s="185" t="s">
        <v>243</v>
      </c>
      <c r="F148" s="186" t="s">
        <v>244</v>
      </c>
      <c r="G148" s="187" t="s">
        <v>133</v>
      </c>
      <c r="H148" s="188">
        <v>10</v>
      </c>
      <c r="I148" s="189"/>
      <c r="J148" s="190">
        <f>ROUND(I148*H148,2)</f>
        <v>0</v>
      </c>
      <c r="K148" s="191"/>
      <c r="L148" s="35"/>
      <c r="M148" s="192" t="s">
        <v>1</v>
      </c>
      <c r="N148" s="193" t="s">
        <v>38</v>
      </c>
      <c r="O148" s="73"/>
      <c r="P148" s="167">
        <f>O148*H148</f>
        <v>0</v>
      </c>
      <c r="Q148" s="167">
        <v>0</v>
      </c>
      <c r="R148" s="167">
        <f>Q148*H148</f>
        <v>0</v>
      </c>
      <c r="S148" s="167">
        <v>0</v>
      </c>
      <c r="T148" s="16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69" t="s">
        <v>203</v>
      </c>
      <c r="AT148" s="169" t="s">
        <v>177</v>
      </c>
      <c r="AU148" s="169" t="s">
        <v>83</v>
      </c>
      <c r="AY148" s="15" t="s">
        <v>135</v>
      </c>
      <c r="BE148" s="170">
        <f>IF(N148="základní",J148,0)</f>
        <v>0</v>
      </c>
      <c r="BF148" s="170">
        <f>IF(N148="snížená",J148,0)</f>
        <v>0</v>
      </c>
      <c r="BG148" s="170">
        <f>IF(N148="zákl. přenesená",J148,0)</f>
        <v>0</v>
      </c>
      <c r="BH148" s="170">
        <f>IF(N148="sníž. přenesená",J148,0)</f>
        <v>0</v>
      </c>
      <c r="BI148" s="170">
        <f>IF(N148="nulová",J148,0)</f>
        <v>0</v>
      </c>
      <c r="BJ148" s="15" t="s">
        <v>81</v>
      </c>
      <c r="BK148" s="170">
        <f>ROUND(I148*H148,2)</f>
        <v>0</v>
      </c>
      <c r="BL148" s="15" t="s">
        <v>203</v>
      </c>
      <c r="BM148" s="169" t="s">
        <v>245</v>
      </c>
    </row>
    <row r="149" s="2" customFormat="1" ht="24.15" customHeight="1">
      <c r="A149" s="34"/>
      <c r="B149" s="155"/>
      <c r="C149" s="184" t="s">
        <v>7</v>
      </c>
      <c r="D149" s="184" t="s">
        <v>177</v>
      </c>
      <c r="E149" s="185" t="s">
        <v>247</v>
      </c>
      <c r="F149" s="186" t="s">
        <v>248</v>
      </c>
      <c r="G149" s="187" t="s">
        <v>133</v>
      </c>
      <c r="H149" s="188">
        <v>3</v>
      </c>
      <c r="I149" s="189"/>
      <c r="J149" s="190">
        <f>ROUND(I149*H149,2)</f>
        <v>0</v>
      </c>
      <c r="K149" s="191"/>
      <c r="L149" s="35"/>
      <c r="M149" s="192" t="s">
        <v>1</v>
      </c>
      <c r="N149" s="193" t="s">
        <v>38</v>
      </c>
      <c r="O149" s="73"/>
      <c r="P149" s="167">
        <f>O149*H149</f>
        <v>0</v>
      </c>
      <c r="Q149" s="167">
        <v>0</v>
      </c>
      <c r="R149" s="167">
        <f>Q149*H149</f>
        <v>0</v>
      </c>
      <c r="S149" s="167">
        <v>0</v>
      </c>
      <c r="T149" s="16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69" t="s">
        <v>203</v>
      </c>
      <c r="AT149" s="169" t="s">
        <v>177</v>
      </c>
      <c r="AU149" s="169" t="s">
        <v>83</v>
      </c>
      <c r="AY149" s="15" t="s">
        <v>135</v>
      </c>
      <c r="BE149" s="170">
        <f>IF(N149="základní",J149,0)</f>
        <v>0</v>
      </c>
      <c r="BF149" s="170">
        <f>IF(N149="snížená",J149,0)</f>
        <v>0</v>
      </c>
      <c r="BG149" s="170">
        <f>IF(N149="zákl. přenesená",J149,0)</f>
        <v>0</v>
      </c>
      <c r="BH149" s="170">
        <f>IF(N149="sníž. přenesená",J149,0)</f>
        <v>0</v>
      </c>
      <c r="BI149" s="170">
        <f>IF(N149="nulová",J149,0)</f>
        <v>0</v>
      </c>
      <c r="BJ149" s="15" t="s">
        <v>81</v>
      </c>
      <c r="BK149" s="170">
        <f>ROUND(I149*H149,2)</f>
        <v>0</v>
      </c>
      <c r="BL149" s="15" t="s">
        <v>203</v>
      </c>
      <c r="BM149" s="169" t="s">
        <v>249</v>
      </c>
    </row>
    <row r="150" s="2" customFormat="1" ht="24.15" customHeight="1">
      <c r="A150" s="34"/>
      <c r="B150" s="155"/>
      <c r="C150" s="184" t="s">
        <v>226</v>
      </c>
      <c r="D150" s="184" t="s">
        <v>177</v>
      </c>
      <c r="E150" s="185" t="s">
        <v>251</v>
      </c>
      <c r="F150" s="186" t="s">
        <v>252</v>
      </c>
      <c r="G150" s="187" t="s">
        <v>133</v>
      </c>
      <c r="H150" s="188">
        <v>4</v>
      </c>
      <c r="I150" s="189"/>
      <c r="J150" s="190">
        <f>ROUND(I150*H150,2)</f>
        <v>0</v>
      </c>
      <c r="K150" s="191"/>
      <c r="L150" s="35"/>
      <c r="M150" s="192" t="s">
        <v>1</v>
      </c>
      <c r="N150" s="193" t="s">
        <v>38</v>
      </c>
      <c r="O150" s="73"/>
      <c r="P150" s="167">
        <f>O150*H150</f>
        <v>0</v>
      </c>
      <c r="Q150" s="167">
        <v>0</v>
      </c>
      <c r="R150" s="167">
        <f>Q150*H150</f>
        <v>0</v>
      </c>
      <c r="S150" s="167">
        <v>0</v>
      </c>
      <c r="T150" s="16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69" t="s">
        <v>203</v>
      </c>
      <c r="AT150" s="169" t="s">
        <v>177</v>
      </c>
      <c r="AU150" s="169" t="s">
        <v>83</v>
      </c>
      <c r="AY150" s="15" t="s">
        <v>135</v>
      </c>
      <c r="BE150" s="170">
        <f>IF(N150="základní",J150,0)</f>
        <v>0</v>
      </c>
      <c r="BF150" s="170">
        <f>IF(N150="snížená",J150,0)</f>
        <v>0</v>
      </c>
      <c r="BG150" s="170">
        <f>IF(N150="zákl. přenesená",J150,0)</f>
        <v>0</v>
      </c>
      <c r="BH150" s="170">
        <f>IF(N150="sníž. přenesená",J150,0)</f>
        <v>0</v>
      </c>
      <c r="BI150" s="170">
        <f>IF(N150="nulová",J150,0)</f>
        <v>0</v>
      </c>
      <c r="BJ150" s="15" t="s">
        <v>81</v>
      </c>
      <c r="BK150" s="170">
        <f>ROUND(I150*H150,2)</f>
        <v>0</v>
      </c>
      <c r="BL150" s="15" t="s">
        <v>203</v>
      </c>
      <c r="BM150" s="169" t="s">
        <v>253</v>
      </c>
    </row>
    <row r="151" s="2" customFormat="1" ht="44.25" customHeight="1">
      <c r="A151" s="34"/>
      <c r="B151" s="155"/>
      <c r="C151" s="184" t="s">
        <v>230</v>
      </c>
      <c r="D151" s="184" t="s">
        <v>177</v>
      </c>
      <c r="E151" s="185" t="s">
        <v>255</v>
      </c>
      <c r="F151" s="186" t="s">
        <v>256</v>
      </c>
      <c r="G151" s="187" t="s">
        <v>133</v>
      </c>
      <c r="H151" s="188">
        <v>1</v>
      </c>
      <c r="I151" s="189"/>
      <c r="J151" s="190">
        <f>ROUND(I151*H151,2)</f>
        <v>0</v>
      </c>
      <c r="K151" s="191"/>
      <c r="L151" s="35"/>
      <c r="M151" s="192" t="s">
        <v>1</v>
      </c>
      <c r="N151" s="193" t="s">
        <v>38</v>
      </c>
      <c r="O151" s="73"/>
      <c r="P151" s="167">
        <f>O151*H151</f>
        <v>0</v>
      </c>
      <c r="Q151" s="167">
        <v>6.9999999999999994E-05</v>
      </c>
      <c r="R151" s="167">
        <f>Q151*H151</f>
        <v>6.9999999999999994E-05</v>
      </c>
      <c r="S151" s="167">
        <v>0</v>
      </c>
      <c r="T151" s="16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69" t="s">
        <v>203</v>
      </c>
      <c r="AT151" s="169" t="s">
        <v>177</v>
      </c>
      <c r="AU151" s="169" t="s">
        <v>83</v>
      </c>
      <c r="AY151" s="15" t="s">
        <v>135</v>
      </c>
      <c r="BE151" s="170">
        <f>IF(N151="základní",J151,0)</f>
        <v>0</v>
      </c>
      <c r="BF151" s="170">
        <f>IF(N151="snížená",J151,0)</f>
        <v>0</v>
      </c>
      <c r="BG151" s="170">
        <f>IF(N151="zákl. přenesená",J151,0)</f>
        <v>0</v>
      </c>
      <c r="BH151" s="170">
        <f>IF(N151="sníž. přenesená",J151,0)</f>
        <v>0</v>
      </c>
      <c r="BI151" s="170">
        <f>IF(N151="nulová",J151,0)</f>
        <v>0</v>
      </c>
      <c r="BJ151" s="15" t="s">
        <v>81</v>
      </c>
      <c r="BK151" s="170">
        <f>ROUND(I151*H151,2)</f>
        <v>0</v>
      </c>
      <c r="BL151" s="15" t="s">
        <v>203</v>
      </c>
      <c r="BM151" s="169" t="s">
        <v>257</v>
      </c>
    </row>
    <row r="152" s="2" customFormat="1" ht="24.15" customHeight="1">
      <c r="A152" s="34"/>
      <c r="B152" s="155"/>
      <c r="C152" s="184" t="s">
        <v>234</v>
      </c>
      <c r="D152" s="184" t="s">
        <v>177</v>
      </c>
      <c r="E152" s="185" t="s">
        <v>359</v>
      </c>
      <c r="F152" s="186" t="s">
        <v>360</v>
      </c>
      <c r="G152" s="187" t="s">
        <v>140</v>
      </c>
      <c r="H152" s="188">
        <v>240</v>
      </c>
      <c r="I152" s="189"/>
      <c r="J152" s="190">
        <f>ROUND(I152*H152,2)</f>
        <v>0</v>
      </c>
      <c r="K152" s="191"/>
      <c r="L152" s="35"/>
      <c r="M152" s="192" t="s">
        <v>1</v>
      </c>
      <c r="N152" s="193" t="s">
        <v>38</v>
      </c>
      <c r="O152" s="73"/>
      <c r="P152" s="167">
        <f>O152*H152</f>
        <v>0</v>
      </c>
      <c r="Q152" s="167">
        <v>0</v>
      </c>
      <c r="R152" s="167">
        <f>Q152*H152</f>
        <v>0</v>
      </c>
      <c r="S152" s="167">
        <v>0</v>
      </c>
      <c r="T152" s="16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69" t="s">
        <v>203</v>
      </c>
      <c r="AT152" s="169" t="s">
        <v>177</v>
      </c>
      <c r="AU152" s="169" t="s">
        <v>83</v>
      </c>
      <c r="AY152" s="15" t="s">
        <v>135</v>
      </c>
      <c r="BE152" s="170">
        <f>IF(N152="základní",J152,0)</f>
        <v>0</v>
      </c>
      <c r="BF152" s="170">
        <f>IF(N152="snížená",J152,0)</f>
        <v>0</v>
      </c>
      <c r="BG152" s="170">
        <f>IF(N152="zákl. přenesená",J152,0)</f>
        <v>0</v>
      </c>
      <c r="BH152" s="170">
        <f>IF(N152="sníž. přenesená",J152,0)</f>
        <v>0</v>
      </c>
      <c r="BI152" s="170">
        <f>IF(N152="nulová",J152,0)</f>
        <v>0</v>
      </c>
      <c r="BJ152" s="15" t="s">
        <v>81</v>
      </c>
      <c r="BK152" s="170">
        <f>ROUND(I152*H152,2)</f>
        <v>0</v>
      </c>
      <c r="BL152" s="15" t="s">
        <v>203</v>
      </c>
      <c r="BM152" s="169" t="s">
        <v>385</v>
      </c>
    </row>
    <row r="153" s="2" customFormat="1" ht="21.75" customHeight="1">
      <c r="A153" s="34"/>
      <c r="B153" s="155"/>
      <c r="C153" s="184" t="s">
        <v>238</v>
      </c>
      <c r="D153" s="184" t="s">
        <v>177</v>
      </c>
      <c r="E153" s="185" t="s">
        <v>362</v>
      </c>
      <c r="F153" s="186" t="s">
        <v>363</v>
      </c>
      <c r="G153" s="187" t="s">
        <v>133</v>
      </c>
      <c r="H153" s="188">
        <v>4</v>
      </c>
      <c r="I153" s="189"/>
      <c r="J153" s="190">
        <f>ROUND(I153*H153,2)</f>
        <v>0</v>
      </c>
      <c r="K153" s="191"/>
      <c r="L153" s="35"/>
      <c r="M153" s="192" t="s">
        <v>1</v>
      </c>
      <c r="N153" s="193" t="s">
        <v>38</v>
      </c>
      <c r="O153" s="73"/>
      <c r="P153" s="167">
        <f>O153*H153</f>
        <v>0</v>
      </c>
      <c r="Q153" s="167">
        <v>0</v>
      </c>
      <c r="R153" s="167">
        <f>Q153*H153</f>
        <v>0</v>
      </c>
      <c r="S153" s="167">
        <v>0</v>
      </c>
      <c r="T153" s="16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69" t="s">
        <v>203</v>
      </c>
      <c r="AT153" s="169" t="s">
        <v>177</v>
      </c>
      <c r="AU153" s="169" t="s">
        <v>83</v>
      </c>
      <c r="AY153" s="15" t="s">
        <v>135</v>
      </c>
      <c r="BE153" s="170">
        <f>IF(N153="základní",J153,0)</f>
        <v>0</v>
      </c>
      <c r="BF153" s="170">
        <f>IF(N153="snížená",J153,0)</f>
        <v>0</v>
      </c>
      <c r="BG153" s="170">
        <f>IF(N153="zákl. přenesená",J153,0)</f>
        <v>0</v>
      </c>
      <c r="BH153" s="170">
        <f>IF(N153="sníž. přenesená",J153,0)</f>
        <v>0</v>
      </c>
      <c r="BI153" s="170">
        <f>IF(N153="nulová",J153,0)</f>
        <v>0</v>
      </c>
      <c r="BJ153" s="15" t="s">
        <v>81</v>
      </c>
      <c r="BK153" s="170">
        <f>ROUND(I153*H153,2)</f>
        <v>0</v>
      </c>
      <c r="BL153" s="15" t="s">
        <v>203</v>
      </c>
      <c r="BM153" s="169" t="s">
        <v>386</v>
      </c>
    </row>
    <row r="154" s="12" customFormat="1" ht="25.92" customHeight="1">
      <c r="A154" s="12"/>
      <c r="B154" s="171"/>
      <c r="C154" s="12"/>
      <c r="D154" s="172" t="s">
        <v>72</v>
      </c>
      <c r="E154" s="173" t="s">
        <v>130</v>
      </c>
      <c r="F154" s="173" t="s">
        <v>268</v>
      </c>
      <c r="G154" s="12"/>
      <c r="H154" s="12"/>
      <c r="I154" s="174"/>
      <c r="J154" s="175">
        <f>BK154</f>
        <v>0</v>
      </c>
      <c r="K154" s="12"/>
      <c r="L154" s="171"/>
      <c r="M154" s="176"/>
      <c r="N154" s="177"/>
      <c r="O154" s="177"/>
      <c r="P154" s="178">
        <f>P155</f>
        <v>0</v>
      </c>
      <c r="Q154" s="177"/>
      <c r="R154" s="178">
        <f>R155</f>
        <v>0</v>
      </c>
      <c r="S154" s="177"/>
      <c r="T154" s="179">
        <f>T155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2" t="s">
        <v>142</v>
      </c>
      <c r="AT154" s="180" t="s">
        <v>72</v>
      </c>
      <c r="AU154" s="180" t="s">
        <v>73</v>
      </c>
      <c r="AY154" s="172" t="s">
        <v>135</v>
      </c>
      <c r="BK154" s="181">
        <f>BK155</f>
        <v>0</v>
      </c>
    </row>
    <row r="155" s="12" customFormat="1" ht="22.8" customHeight="1">
      <c r="A155" s="12"/>
      <c r="B155" s="171"/>
      <c r="C155" s="12"/>
      <c r="D155" s="172" t="s">
        <v>72</v>
      </c>
      <c r="E155" s="182" t="s">
        <v>269</v>
      </c>
      <c r="F155" s="182" t="s">
        <v>270</v>
      </c>
      <c r="G155" s="12"/>
      <c r="H155" s="12"/>
      <c r="I155" s="174"/>
      <c r="J155" s="183">
        <f>BK155</f>
        <v>0</v>
      </c>
      <c r="K155" s="12"/>
      <c r="L155" s="171"/>
      <c r="M155" s="176"/>
      <c r="N155" s="177"/>
      <c r="O155" s="177"/>
      <c r="P155" s="178">
        <f>SUM(P156:P162)</f>
        <v>0</v>
      </c>
      <c r="Q155" s="177"/>
      <c r="R155" s="178">
        <f>SUM(R156:R162)</f>
        <v>0</v>
      </c>
      <c r="S155" s="177"/>
      <c r="T155" s="179">
        <f>SUM(T156:T162)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72" t="s">
        <v>142</v>
      </c>
      <c r="AT155" s="180" t="s">
        <v>72</v>
      </c>
      <c r="AU155" s="180" t="s">
        <v>81</v>
      </c>
      <c r="AY155" s="172" t="s">
        <v>135</v>
      </c>
      <c r="BK155" s="181">
        <f>SUM(BK156:BK162)</f>
        <v>0</v>
      </c>
    </row>
    <row r="156" s="2" customFormat="1" ht="49.05" customHeight="1">
      <c r="A156" s="34"/>
      <c r="B156" s="155"/>
      <c r="C156" s="184" t="s">
        <v>242</v>
      </c>
      <c r="D156" s="184" t="s">
        <v>177</v>
      </c>
      <c r="E156" s="185" t="s">
        <v>365</v>
      </c>
      <c r="F156" s="186" t="s">
        <v>366</v>
      </c>
      <c r="G156" s="187" t="s">
        <v>284</v>
      </c>
      <c r="H156" s="188">
        <v>8</v>
      </c>
      <c r="I156" s="189"/>
      <c r="J156" s="190">
        <f>ROUND(I156*H156,2)</f>
        <v>0</v>
      </c>
      <c r="K156" s="191"/>
      <c r="L156" s="35"/>
      <c r="M156" s="192" t="s">
        <v>1</v>
      </c>
      <c r="N156" s="193" t="s">
        <v>38</v>
      </c>
      <c r="O156" s="73"/>
      <c r="P156" s="167">
        <f>O156*H156</f>
        <v>0</v>
      </c>
      <c r="Q156" s="167">
        <v>0</v>
      </c>
      <c r="R156" s="167">
        <f>Q156*H156</f>
        <v>0</v>
      </c>
      <c r="S156" s="167">
        <v>0</v>
      </c>
      <c r="T156" s="16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69" t="s">
        <v>274</v>
      </c>
      <c r="AT156" s="169" t="s">
        <v>177</v>
      </c>
      <c r="AU156" s="169" t="s">
        <v>83</v>
      </c>
      <c r="AY156" s="15" t="s">
        <v>135</v>
      </c>
      <c r="BE156" s="170">
        <f>IF(N156="základní",J156,0)</f>
        <v>0</v>
      </c>
      <c r="BF156" s="170">
        <f>IF(N156="snížená",J156,0)</f>
        <v>0</v>
      </c>
      <c r="BG156" s="170">
        <f>IF(N156="zákl. přenesená",J156,0)</f>
        <v>0</v>
      </c>
      <c r="BH156" s="170">
        <f>IF(N156="sníž. přenesená",J156,0)</f>
        <v>0</v>
      </c>
      <c r="BI156" s="170">
        <f>IF(N156="nulová",J156,0)</f>
        <v>0</v>
      </c>
      <c r="BJ156" s="15" t="s">
        <v>81</v>
      </c>
      <c r="BK156" s="170">
        <f>ROUND(I156*H156,2)</f>
        <v>0</v>
      </c>
      <c r="BL156" s="15" t="s">
        <v>274</v>
      </c>
      <c r="BM156" s="169" t="s">
        <v>367</v>
      </c>
    </row>
    <row r="157" s="2" customFormat="1" ht="37.8" customHeight="1">
      <c r="A157" s="34"/>
      <c r="B157" s="155"/>
      <c r="C157" s="184" t="s">
        <v>246</v>
      </c>
      <c r="D157" s="184" t="s">
        <v>177</v>
      </c>
      <c r="E157" s="185" t="s">
        <v>287</v>
      </c>
      <c r="F157" s="186" t="s">
        <v>288</v>
      </c>
      <c r="G157" s="187" t="s">
        <v>289</v>
      </c>
      <c r="H157" s="188">
        <v>8</v>
      </c>
      <c r="I157" s="189"/>
      <c r="J157" s="190">
        <f>ROUND(I157*H157,2)</f>
        <v>0</v>
      </c>
      <c r="K157" s="191"/>
      <c r="L157" s="35"/>
      <c r="M157" s="192" t="s">
        <v>1</v>
      </c>
      <c r="N157" s="193" t="s">
        <v>38</v>
      </c>
      <c r="O157" s="73"/>
      <c r="P157" s="167">
        <f>O157*H157</f>
        <v>0</v>
      </c>
      <c r="Q157" s="167">
        <v>0</v>
      </c>
      <c r="R157" s="167">
        <f>Q157*H157</f>
        <v>0</v>
      </c>
      <c r="S157" s="167">
        <v>0</v>
      </c>
      <c r="T157" s="16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69" t="s">
        <v>274</v>
      </c>
      <c r="AT157" s="169" t="s">
        <v>177</v>
      </c>
      <c r="AU157" s="169" t="s">
        <v>83</v>
      </c>
      <c r="AY157" s="15" t="s">
        <v>135</v>
      </c>
      <c r="BE157" s="170">
        <f>IF(N157="základní",J157,0)</f>
        <v>0</v>
      </c>
      <c r="BF157" s="170">
        <f>IF(N157="snížená",J157,0)</f>
        <v>0</v>
      </c>
      <c r="BG157" s="170">
        <f>IF(N157="zákl. přenesená",J157,0)</f>
        <v>0</v>
      </c>
      <c r="BH157" s="170">
        <f>IF(N157="sníž. přenesená",J157,0)</f>
        <v>0</v>
      </c>
      <c r="BI157" s="170">
        <f>IF(N157="nulová",J157,0)</f>
        <v>0</v>
      </c>
      <c r="BJ157" s="15" t="s">
        <v>81</v>
      </c>
      <c r="BK157" s="170">
        <f>ROUND(I157*H157,2)</f>
        <v>0</v>
      </c>
      <c r="BL157" s="15" t="s">
        <v>274</v>
      </c>
      <c r="BM157" s="169" t="s">
        <v>368</v>
      </c>
    </row>
    <row r="158" s="2" customFormat="1" ht="33" customHeight="1">
      <c r="A158" s="34"/>
      <c r="B158" s="155"/>
      <c r="C158" s="184" t="s">
        <v>250</v>
      </c>
      <c r="D158" s="184" t="s">
        <v>177</v>
      </c>
      <c r="E158" s="185" t="s">
        <v>292</v>
      </c>
      <c r="F158" s="186" t="s">
        <v>293</v>
      </c>
      <c r="G158" s="187" t="s">
        <v>289</v>
      </c>
      <c r="H158" s="188">
        <v>8</v>
      </c>
      <c r="I158" s="189"/>
      <c r="J158" s="190">
        <f>ROUND(I158*H158,2)</f>
        <v>0</v>
      </c>
      <c r="K158" s="191"/>
      <c r="L158" s="35"/>
      <c r="M158" s="192" t="s">
        <v>1</v>
      </c>
      <c r="N158" s="193" t="s">
        <v>38</v>
      </c>
      <c r="O158" s="73"/>
      <c r="P158" s="167">
        <f>O158*H158</f>
        <v>0</v>
      </c>
      <c r="Q158" s="167">
        <v>0</v>
      </c>
      <c r="R158" s="167">
        <f>Q158*H158</f>
        <v>0</v>
      </c>
      <c r="S158" s="167">
        <v>0</v>
      </c>
      <c r="T158" s="16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69" t="s">
        <v>274</v>
      </c>
      <c r="AT158" s="169" t="s">
        <v>177</v>
      </c>
      <c r="AU158" s="169" t="s">
        <v>83</v>
      </c>
      <c r="AY158" s="15" t="s">
        <v>135</v>
      </c>
      <c r="BE158" s="170">
        <f>IF(N158="základní",J158,0)</f>
        <v>0</v>
      </c>
      <c r="BF158" s="170">
        <f>IF(N158="snížená",J158,0)</f>
        <v>0</v>
      </c>
      <c r="BG158" s="170">
        <f>IF(N158="zákl. přenesená",J158,0)</f>
        <v>0</v>
      </c>
      <c r="BH158" s="170">
        <f>IF(N158="sníž. přenesená",J158,0)</f>
        <v>0</v>
      </c>
      <c r="BI158" s="170">
        <f>IF(N158="nulová",J158,0)</f>
        <v>0</v>
      </c>
      <c r="BJ158" s="15" t="s">
        <v>81</v>
      </c>
      <c r="BK158" s="170">
        <f>ROUND(I158*H158,2)</f>
        <v>0</v>
      </c>
      <c r="BL158" s="15" t="s">
        <v>274</v>
      </c>
      <c r="BM158" s="169" t="s">
        <v>369</v>
      </c>
    </row>
    <row r="159" s="2" customFormat="1" ht="24.15" customHeight="1">
      <c r="A159" s="34"/>
      <c r="B159" s="155"/>
      <c r="C159" s="184" t="s">
        <v>254</v>
      </c>
      <c r="D159" s="184" t="s">
        <v>177</v>
      </c>
      <c r="E159" s="185" t="s">
        <v>370</v>
      </c>
      <c r="F159" s="186" t="s">
        <v>371</v>
      </c>
      <c r="G159" s="187" t="s">
        <v>289</v>
      </c>
      <c r="H159" s="188">
        <v>4</v>
      </c>
      <c r="I159" s="189"/>
      <c r="J159" s="190">
        <f>ROUND(I159*H159,2)</f>
        <v>0</v>
      </c>
      <c r="K159" s="191"/>
      <c r="L159" s="35"/>
      <c r="M159" s="192" t="s">
        <v>1</v>
      </c>
      <c r="N159" s="193" t="s">
        <v>38</v>
      </c>
      <c r="O159" s="73"/>
      <c r="P159" s="167">
        <f>O159*H159</f>
        <v>0</v>
      </c>
      <c r="Q159" s="167">
        <v>0</v>
      </c>
      <c r="R159" s="167">
        <f>Q159*H159</f>
        <v>0</v>
      </c>
      <c r="S159" s="167">
        <v>0</v>
      </c>
      <c r="T159" s="168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69" t="s">
        <v>274</v>
      </c>
      <c r="AT159" s="169" t="s">
        <v>177</v>
      </c>
      <c r="AU159" s="169" t="s">
        <v>83</v>
      </c>
      <c r="AY159" s="15" t="s">
        <v>135</v>
      </c>
      <c r="BE159" s="170">
        <f>IF(N159="základní",J159,0)</f>
        <v>0</v>
      </c>
      <c r="BF159" s="170">
        <f>IF(N159="snížená",J159,0)</f>
        <v>0</v>
      </c>
      <c r="BG159" s="170">
        <f>IF(N159="zákl. přenesená",J159,0)</f>
        <v>0</v>
      </c>
      <c r="BH159" s="170">
        <f>IF(N159="sníž. přenesená",J159,0)</f>
        <v>0</v>
      </c>
      <c r="BI159" s="170">
        <f>IF(N159="nulová",J159,0)</f>
        <v>0</v>
      </c>
      <c r="BJ159" s="15" t="s">
        <v>81</v>
      </c>
      <c r="BK159" s="170">
        <f>ROUND(I159*H159,2)</f>
        <v>0</v>
      </c>
      <c r="BL159" s="15" t="s">
        <v>274</v>
      </c>
      <c r="BM159" s="169" t="s">
        <v>372</v>
      </c>
    </row>
    <row r="160" s="2" customFormat="1" ht="16.5" customHeight="1">
      <c r="A160" s="34"/>
      <c r="B160" s="155"/>
      <c r="C160" s="184" t="s">
        <v>258</v>
      </c>
      <c r="D160" s="184" t="s">
        <v>177</v>
      </c>
      <c r="E160" s="185" t="s">
        <v>300</v>
      </c>
      <c r="F160" s="186" t="s">
        <v>301</v>
      </c>
      <c r="G160" s="187" t="s">
        <v>289</v>
      </c>
      <c r="H160" s="188">
        <v>2</v>
      </c>
      <c r="I160" s="189"/>
      <c r="J160" s="190">
        <f>ROUND(I160*H160,2)</f>
        <v>0</v>
      </c>
      <c r="K160" s="191"/>
      <c r="L160" s="35"/>
      <c r="M160" s="192" t="s">
        <v>1</v>
      </c>
      <c r="N160" s="193" t="s">
        <v>38</v>
      </c>
      <c r="O160" s="73"/>
      <c r="P160" s="167">
        <f>O160*H160</f>
        <v>0</v>
      </c>
      <c r="Q160" s="167">
        <v>0</v>
      </c>
      <c r="R160" s="167">
        <f>Q160*H160</f>
        <v>0</v>
      </c>
      <c r="S160" s="167">
        <v>0</v>
      </c>
      <c r="T160" s="16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69" t="s">
        <v>274</v>
      </c>
      <c r="AT160" s="169" t="s">
        <v>177</v>
      </c>
      <c r="AU160" s="169" t="s">
        <v>83</v>
      </c>
      <c r="AY160" s="15" t="s">
        <v>135</v>
      </c>
      <c r="BE160" s="170">
        <f>IF(N160="základní",J160,0)</f>
        <v>0</v>
      </c>
      <c r="BF160" s="170">
        <f>IF(N160="snížená",J160,0)</f>
        <v>0</v>
      </c>
      <c r="BG160" s="170">
        <f>IF(N160="zákl. přenesená",J160,0)</f>
        <v>0</v>
      </c>
      <c r="BH160" s="170">
        <f>IF(N160="sníž. přenesená",J160,0)</f>
        <v>0</v>
      </c>
      <c r="BI160" s="170">
        <f>IF(N160="nulová",J160,0)</f>
        <v>0</v>
      </c>
      <c r="BJ160" s="15" t="s">
        <v>81</v>
      </c>
      <c r="BK160" s="170">
        <f>ROUND(I160*H160,2)</f>
        <v>0</v>
      </c>
      <c r="BL160" s="15" t="s">
        <v>274</v>
      </c>
      <c r="BM160" s="169" t="s">
        <v>373</v>
      </c>
    </row>
    <row r="161" s="2" customFormat="1" ht="33" customHeight="1">
      <c r="A161" s="34"/>
      <c r="B161" s="155"/>
      <c r="C161" s="184" t="s">
        <v>264</v>
      </c>
      <c r="D161" s="184" t="s">
        <v>177</v>
      </c>
      <c r="E161" s="185" t="s">
        <v>304</v>
      </c>
      <c r="F161" s="186" t="s">
        <v>305</v>
      </c>
      <c r="G161" s="187" t="s">
        <v>133</v>
      </c>
      <c r="H161" s="188">
        <v>2</v>
      </c>
      <c r="I161" s="189"/>
      <c r="J161" s="190">
        <f>ROUND(I161*H161,2)</f>
        <v>0</v>
      </c>
      <c r="K161" s="191"/>
      <c r="L161" s="35"/>
      <c r="M161" s="192" t="s">
        <v>1</v>
      </c>
      <c r="N161" s="193" t="s">
        <v>38</v>
      </c>
      <c r="O161" s="73"/>
      <c r="P161" s="167">
        <f>O161*H161</f>
        <v>0</v>
      </c>
      <c r="Q161" s="167">
        <v>0</v>
      </c>
      <c r="R161" s="167">
        <f>Q161*H161</f>
        <v>0</v>
      </c>
      <c r="S161" s="167">
        <v>0</v>
      </c>
      <c r="T161" s="16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69" t="s">
        <v>274</v>
      </c>
      <c r="AT161" s="169" t="s">
        <v>177</v>
      </c>
      <c r="AU161" s="169" t="s">
        <v>83</v>
      </c>
      <c r="AY161" s="15" t="s">
        <v>135</v>
      </c>
      <c r="BE161" s="170">
        <f>IF(N161="základní",J161,0)</f>
        <v>0</v>
      </c>
      <c r="BF161" s="170">
        <f>IF(N161="snížená",J161,0)</f>
        <v>0</v>
      </c>
      <c r="BG161" s="170">
        <f>IF(N161="zákl. přenesená",J161,0)</f>
        <v>0</v>
      </c>
      <c r="BH161" s="170">
        <f>IF(N161="sníž. přenesená",J161,0)</f>
        <v>0</v>
      </c>
      <c r="BI161" s="170">
        <f>IF(N161="nulová",J161,0)</f>
        <v>0</v>
      </c>
      <c r="BJ161" s="15" t="s">
        <v>81</v>
      </c>
      <c r="BK161" s="170">
        <f>ROUND(I161*H161,2)</f>
        <v>0</v>
      </c>
      <c r="BL161" s="15" t="s">
        <v>274</v>
      </c>
      <c r="BM161" s="169" t="s">
        <v>374</v>
      </c>
    </row>
    <row r="162" s="2" customFormat="1" ht="24.15" customHeight="1">
      <c r="A162" s="34"/>
      <c r="B162" s="155"/>
      <c r="C162" s="184" t="s">
        <v>271</v>
      </c>
      <c r="D162" s="184" t="s">
        <v>177</v>
      </c>
      <c r="E162" s="185" t="s">
        <v>387</v>
      </c>
      <c r="F162" s="186" t="s">
        <v>388</v>
      </c>
      <c r="G162" s="187" t="s">
        <v>133</v>
      </c>
      <c r="H162" s="188">
        <v>4</v>
      </c>
      <c r="I162" s="189"/>
      <c r="J162" s="190">
        <f>ROUND(I162*H162,2)</f>
        <v>0</v>
      </c>
      <c r="K162" s="191"/>
      <c r="L162" s="35"/>
      <c r="M162" s="192" t="s">
        <v>1</v>
      </c>
      <c r="N162" s="193" t="s">
        <v>38</v>
      </c>
      <c r="O162" s="73"/>
      <c r="P162" s="167">
        <f>O162*H162</f>
        <v>0</v>
      </c>
      <c r="Q162" s="167">
        <v>0</v>
      </c>
      <c r="R162" s="167">
        <f>Q162*H162</f>
        <v>0</v>
      </c>
      <c r="S162" s="167">
        <v>0</v>
      </c>
      <c r="T162" s="168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69" t="s">
        <v>274</v>
      </c>
      <c r="AT162" s="169" t="s">
        <v>177</v>
      </c>
      <c r="AU162" s="169" t="s">
        <v>83</v>
      </c>
      <c r="AY162" s="15" t="s">
        <v>135</v>
      </c>
      <c r="BE162" s="170">
        <f>IF(N162="základní",J162,0)</f>
        <v>0</v>
      </c>
      <c r="BF162" s="170">
        <f>IF(N162="snížená",J162,0)</f>
        <v>0</v>
      </c>
      <c r="BG162" s="170">
        <f>IF(N162="zákl. přenesená",J162,0)</f>
        <v>0</v>
      </c>
      <c r="BH162" s="170">
        <f>IF(N162="sníž. přenesená",J162,0)</f>
        <v>0</v>
      </c>
      <c r="BI162" s="170">
        <f>IF(N162="nulová",J162,0)</f>
        <v>0</v>
      </c>
      <c r="BJ162" s="15" t="s">
        <v>81</v>
      </c>
      <c r="BK162" s="170">
        <f>ROUND(I162*H162,2)</f>
        <v>0</v>
      </c>
      <c r="BL162" s="15" t="s">
        <v>274</v>
      </c>
      <c r="BM162" s="169" t="s">
        <v>389</v>
      </c>
    </row>
    <row r="163" s="12" customFormat="1" ht="25.92" customHeight="1">
      <c r="A163" s="12"/>
      <c r="B163" s="171"/>
      <c r="C163" s="12"/>
      <c r="D163" s="172" t="s">
        <v>72</v>
      </c>
      <c r="E163" s="173" t="s">
        <v>311</v>
      </c>
      <c r="F163" s="173" t="s">
        <v>312</v>
      </c>
      <c r="G163" s="12"/>
      <c r="H163" s="12"/>
      <c r="I163" s="174"/>
      <c r="J163" s="175">
        <f>BK163</f>
        <v>0</v>
      </c>
      <c r="K163" s="12"/>
      <c r="L163" s="171"/>
      <c r="M163" s="176"/>
      <c r="N163" s="177"/>
      <c r="O163" s="177"/>
      <c r="P163" s="178">
        <f>P164</f>
        <v>0</v>
      </c>
      <c r="Q163" s="177"/>
      <c r="R163" s="178">
        <f>R164</f>
        <v>0</v>
      </c>
      <c r="S163" s="177"/>
      <c r="T163" s="179">
        <f>T164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72" t="s">
        <v>150</v>
      </c>
      <c r="AT163" s="180" t="s">
        <v>72</v>
      </c>
      <c r="AU163" s="180" t="s">
        <v>73</v>
      </c>
      <c r="AY163" s="172" t="s">
        <v>135</v>
      </c>
      <c r="BK163" s="181">
        <f>BK164</f>
        <v>0</v>
      </c>
    </row>
    <row r="164" s="12" customFormat="1" ht="22.8" customHeight="1">
      <c r="A164" s="12"/>
      <c r="B164" s="171"/>
      <c r="C164" s="12"/>
      <c r="D164" s="172" t="s">
        <v>72</v>
      </c>
      <c r="E164" s="182" t="s">
        <v>313</v>
      </c>
      <c r="F164" s="182" t="s">
        <v>314</v>
      </c>
      <c r="G164" s="12"/>
      <c r="H164" s="12"/>
      <c r="I164" s="174"/>
      <c r="J164" s="183">
        <f>BK164</f>
        <v>0</v>
      </c>
      <c r="K164" s="12"/>
      <c r="L164" s="171"/>
      <c r="M164" s="176"/>
      <c r="N164" s="177"/>
      <c r="O164" s="177"/>
      <c r="P164" s="178">
        <f>SUM(P165:P166)</f>
        <v>0</v>
      </c>
      <c r="Q164" s="177"/>
      <c r="R164" s="178">
        <f>SUM(R165:R166)</f>
        <v>0</v>
      </c>
      <c r="S164" s="177"/>
      <c r="T164" s="179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72" t="s">
        <v>150</v>
      </c>
      <c r="AT164" s="180" t="s">
        <v>72</v>
      </c>
      <c r="AU164" s="180" t="s">
        <v>81</v>
      </c>
      <c r="AY164" s="172" t="s">
        <v>135</v>
      </c>
      <c r="BK164" s="181">
        <f>SUM(BK165:BK166)</f>
        <v>0</v>
      </c>
    </row>
    <row r="165" s="2" customFormat="1" ht="16.5" customHeight="1">
      <c r="A165" s="34"/>
      <c r="B165" s="155"/>
      <c r="C165" s="184" t="s">
        <v>276</v>
      </c>
      <c r="D165" s="184" t="s">
        <v>177</v>
      </c>
      <c r="E165" s="185" t="s">
        <v>316</v>
      </c>
      <c r="F165" s="186" t="s">
        <v>317</v>
      </c>
      <c r="G165" s="187" t="s">
        <v>318</v>
      </c>
      <c r="H165" s="188">
        <v>28</v>
      </c>
      <c r="I165" s="189"/>
      <c r="J165" s="190">
        <f>ROUND(I165*H165,2)</f>
        <v>0</v>
      </c>
      <c r="K165" s="191"/>
      <c r="L165" s="35"/>
      <c r="M165" s="192" t="s">
        <v>1</v>
      </c>
      <c r="N165" s="193" t="s">
        <v>38</v>
      </c>
      <c r="O165" s="73"/>
      <c r="P165" s="167">
        <f>O165*H165</f>
        <v>0</v>
      </c>
      <c r="Q165" s="167">
        <v>0</v>
      </c>
      <c r="R165" s="167">
        <f>Q165*H165</f>
        <v>0</v>
      </c>
      <c r="S165" s="167">
        <v>0</v>
      </c>
      <c r="T165" s="16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69" t="s">
        <v>319</v>
      </c>
      <c r="AT165" s="169" t="s">
        <v>177</v>
      </c>
      <c r="AU165" s="169" t="s">
        <v>83</v>
      </c>
      <c r="AY165" s="15" t="s">
        <v>135</v>
      </c>
      <c r="BE165" s="170">
        <f>IF(N165="základní",J165,0)</f>
        <v>0</v>
      </c>
      <c r="BF165" s="170">
        <f>IF(N165="snížená",J165,0)</f>
        <v>0</v>
      </c>
      <c r="BG165" s="170">
        <f>IF(N165="zákl. přenesená",J165,0)</f>
        <v>0</v>
      </c>
      <c r="BH165" s="170">
        <f>IF(N165="sníž. přenesená",J165,0)</f>
        <v>0</v>
      </c>
      <c r="BI165" s="170">
        <f>IF(N165="nulová",J165,0)</f>
        <v>0</v>
      </c>
      <c r="BJ165" s="15" t="s">
        <v>81</v>
      </c>
      <c r="BK165" s="170">
        <f>ROUND(I165*H165,2)</f>
        <v>0</v>
      </c>
      <c r="BL165" s="15" t="s">
        <v>319</v>
      </c>
      <c r="BM165" s="169" t="s">
        <v>390</v>
      </c>
    </row>
    <row r="166" s="2" customFormat="1" ht="16.5" customHeight="1">
      <c r="A166" s="34"/>
      <c r="B166" s="155"/>
      <c r="C166" s="184" t="s">
        <v>281</v>
      </c>
      <c r="D166" s="184" t="s">
        <v>177</v>
      </c>
      <c r="E166" s="185" t="s">
        <v>322</v>
      </c>
      <c r="F166" s="186" t="s">
        <v>323</v>
      </c>
      <c r="G166" s="187" t="s">
        <v>318</v>
      </c>
      <c r="H166" s="188">
        <v>36</v>
      </c>
      <c r="I166" s="189"/>
      <c r="J166" s="190">
        <f>ROUND(I166*H166,2)</f>
        <v>0</v>
      </c>
      <c r="K166" s="191"/>
      <c r="L166" s="35"/>
      <c r="M166" s="194" t="s">
        <v>1</v>
      </c>
      <c r="N166" s="195" t="s">
        <v>38</v>
      </c>
      <c r="O166" s="196"/>
      <c r="P166" s="197">
        <f>O166*H166</f>
        <v>0</v>
      </c>
      <c r="Q166" s="197">
        <v>0</v>
      </c>
      <c r="R166" s="197">
        <f>Q166*H166</f>
        <v>0</v>
      </c>
      <c r="S166" s="197">
        <v>0</v>
      </c>
      <c r="T166" s="198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69" t="s">
        <v>319</v>
      </c>
      <c r="AT166" s="169" t="s">
        <v>177</v>
      </c>
      <c r="AU166" s="169" t="s">
        <v>83</v>
      </c>
      <c r="AY166" s="15" t="s">
        <v>135</v>
      </c>
      <c r="BE166" s="170">
        <f>IF(N166="základní",J166,0)</f>
        <v>0</v>
      </c>
      <c r="BF166" s="170">
        <f>IF(N166="snížená",J166,0)</f>
        <v>0</v>
      </c>
      <c r="BG166" s="170">
        <f>IF(N166="zákl. přenesená",J166,0)</f>
        <v>0</v>
      </c>
      <c r="BH166" s="170">
        <f>IF(N166="sníž. přenesená",J166,0)</f>
        <v>0</v>
      </c>
      <c r="BI166" s="170">
        <f>IF(N166="nulová",J166,0)</f>
        <v>0</v>
      </c>
      <c r="BJ166" s="15" t="s">
        <v>81</v>
      </c>
      <c r="BK166" s="170">
        <f>ROUND(I166*H166,2)</f>
        <v>0</v>
      </c>
      <c r="BL166" s="15" t="s">
        <v>319</v>
      </c>
      <c r="BM166" s="169" t="s">
        <v>391</v>
      </c>
    </row>
    <row r="167" s="2" customFormat="1" ht="6.96" customHeight="1">
      <c r="A167" s="34"/>
      <c r="B167" s="56"/>
      <c r="C167" s="57"/>
      <c r="D167" s="57"/>
      <c r="E167" s="57"/>
      <c r="F167" s="57"/>
      <c r="G167" s="57"/>
      <c r="H167" s="57"/>
      <c r="I167" s="57"/>
      <c r="J167" s="57"/>
      <c r="K167" s="57"/>
      <c r="L167" s="35"/>
      <c r="M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</row>
  </sheetData>
  <autoFilter ref="C123:K166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="1" customFormat="1" ht="24.96" customHeight="1">
      <c r="B4" s="18"/>
      <c r="D4" s="19" t="s">
        <v>96</v>
      </c>
      <c r="L4" s="18"/>
      <c r="M4" s="116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7" t="str">
        <f>'Rekapitulace stavby'!K6</f>
        <v>FVE Rajhradice elinst 2025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97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392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99</v>
      </c>
      <c r="G12" s="34"/>
      <c r="H12" s="34"/>
      <c r="I12" s="28" t="s">
        <v>22</v>
      </c>
      <c r="J12" s="65" t="str">
        <f>'Rekapitulace stavby'!AN8</f>
        <v>22. 11. 2023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IF('Rekapitulace stavby'!E11="","",'Rekapitulace stavby'!E11)</f>
        <v xml:space="preserve"> </v>
      </c>
      <c r="F15" s="34"/>
      <c r="G15" s="34"/>
      <c r="H15" s="34"/>
      <c r="I15" s="28" t="s">
        <v>26</v>
      </c>
      <c r="J15" s="23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27</v>
      </c>
      <c r="E17" s="34"/>
      <c r="F17" s="34"/>
      <c r="G17" s="34"/>
      <c r="H17" s="34"/>
      <c r="I17" s="28" t="s">
        <v>25</v>
      </c>
      <c r="J17" s="29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'Rekapitulace stavby'!E14</f>
        <v>Vyplň údaj</v>
      </c>
      <c r="F18" s="23"/>
      <c r="G18" s="23"/>
      <c r="H18" s="23"/>
      <c r="I18" s="28" t="s">
        <v>26</v>
      </c>
      <c r="J18" s="29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29</v>
      </c>
      <c r="E20" s="34"/>
      <c r="F20" s="34"/>
      <c r="G20" s="34"/>
      <c r="H20" s="34"/>
      <c r="I20" s="28" t="s">
        <v>25</v>
      </c>
      <c r="J20" s="23" t="s">
        <v>100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101</v>
      </c>
      <c r="F21" s="34"/>
      <c r="G21" s="34"/>
      <c r="H21" s="34"/>
      <c r="I21" s="28" t="s">
        <v>26</v>
      </c>
      <c r="J21" s="23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31</v>
      </c>
      <c r="E23" s="34"/>
      <c r="F23" s="34"/>
      <c r="G23" s="34"/>
      <c r="H23" s="34"/>
      <c r="I23" s="28" t="s">
        <v>25</v>
      </c>
      <c r="J23" s="23" t="s">
        <v>100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101</v>
      </c>
      <c r="F24" s="34"/>
      <c r="G24" s="34"/>
      <c r="H24" s="34"/>
      <c r="I24" s="28" t="s">
        <v>26</v>
      </c>
      <c r="J24" s="2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32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33</v>
      </c>
      <c r="E30" s="34"/>
      <c r="F30" s="34"/>
      <c r="G30" s="34"/>
      <c r="H30" s="34"/>
      <c r="I30" s="34"/>
      <c r="J30" s="92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35</v>
      </c>
      <c r="G32" s="34"/>
      <c r="H32" s="34"/>
      <c r="I32" s="39" t="s">
        <v>34</v>
      </c>
      <c r="J32" s="39" t="s">
        <v>36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37</v>
      </c>
      <c r="E33" s="28" t="s">
        <v>38</v>
      </c>
      <c r="F33" s="123">
        <f>ROUND((SUM(BE124:BE170)),  2)</f>
        <v>0</v>
      </c>
      <c r="G33" s="34"/>
      <c r="H33" s="34"/>
      <c r="I33" s="124">
        <v>0.20999999999999999</v>
      </c>
      <c r="J33" s="123">
        <f>ROUND(((SUM(BE124:BE170))*I33),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39</v>
      </c>
      <c r="F34" s="123">
        <f>ROUND((SUM(BF124:BF170)),  2)</f>
        <v>0</v>
      </c>
      <c r="G34" s="34"/>
      <c r="H34" s="34"/>
      <c r="I34" s="124">
        <v>0.12</v>
      </c>
      <c r="J34" s="123">
        <f>ROUND(((SUM(BF124:BF170))*I34),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40</v>
      </c>
      <c r="F35" s="123">
        <f>ROUND((SUM(BG124:BG170)),  2)</f>
        <v>0</v>
      </c>
      <c r="G35" s="34"/>
      <c r="H35" s="34"/>
      <c r="I35" s="124">
        <v>0.20999999999999999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41</v>
      </c>
      <c r="F36" s="123">
        <f>ROUND((SUM(BH124:BH170)),  2)</f>
        <v>0</v>
      </c>
      <c r="G36" s="34"/>
      <c r="H36" s="34"/>
      <c r="I36" s="124">
        <v>0.12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23">
        <f>ROUND((SUM(BI124:BI170)),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43</v>
      </c>
      <c r="E39" s="77"/>
      <c r="F39" s="77"/>
      <c r="G39" s="127" t="s">
        <v>44</v>
      </c>
      <c r="H39" s="128" t="s">
        <v>45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46</v>
      </c>
      <c r="E50" s="53"/>
      <c r="F50" s="53"/>
      <c r="G50" s="52" t="s">
        <v>47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48</v>
      </c>
      <c r="E61" s="37"/>
      <c r="F61" s="131" t="s">
        <v>49</v>
      </c>
      <c r="G61" s="54" t="s">
        <v>48</v>
      </c>
      <c r="H61" s="37"/>
      <c r="I61" s="37"/>
      <c r="J61" s="132" t="s">
        <v>49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50</v>
      </c>
      <c r="E65" s="55"/>
      <c r="F65" s="55"/>
      <c r="G65" s="52" t="s">
        <v>51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48</v>
      </c>
      <c r="E76" s="37"/>
      <c r="F76" s="131" t="s">
        <v>49</v>
      </c>
      <c r="G76" s="54" t="s">
        <v>48</v>
      </c>
      <c r="H76" s="37"/>
      <c r="I76" s="37"/>
      <c r="J76" s="132" t="s">
        <v>49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102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7" t="str">
        <f>E7</f>
        <v>FVE Rajhradice elinst 2025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97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D3 - OÚRaj školka elinst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Rajhradice</v>
      </c>
      <c r="G89" s="34"/>
      <c r="H89" s="34"/>
      <c r="I89" s="28" t="s">
        <v>22</v>
      </c>
      <c r="J89" s="65" t="str">
        <f>IF(J12="","",J12)</f>
        <v>22. 11. 2023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 xml:space="preserve"> </v>
      </c>
      <c r="G91" s="34"/>
      <c r="H91" s="34"/>
      <c r="I91" s="28" t="s">
        <v>29</v>
      </c>
      <c r="J91" s="32" t="str">
        <f>E21</f>
        <v>ing. Vít Podešva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27</v>
      </c>
      <c r="D92" s="34"/>
      <c r="E92" s="34"/>
      <c r="F92" s="23" t="str">
        <f>IF(E18="","",E18)</f>
        <v>Vyplň údaj</v>
      </c>
      <c r="G92" s="34"/>
      <c r="H92" s="34"/>
      <c r="I92" s="28" t="s">
        <v>31</v>
      </c>
      <c r="J92" s="32" t="str">
        <f>E24</f>
        <v>ing. Vít Podešva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33" t="s">
        <v>103</v>
      </c>
      <c r="D94" s="125"/>
      <c r="E94" s="125"/>
      <c r="F94" s="125"/>
      <c r="G94" s="125"/>
      <c r="H94" s="125"/>
      <c r="I94" s="125"/>
      <c r="J94" s="134" t="s">
        <v>104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5" t="s">
        <v>105</v>
      </c>
      <c r="D96" s="34"/>
      <c r="E96" s="34"/>
      <c r="F96" s="34"/>
      <c r="G96" s="34"/>
      <c r="H96" s="34"/>
      <c r="I96" s="34"/>
      <c r="J96" s="92">
        <f>J124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106</v>
      </c>
    </row>
    <row r="97" s="9" customFormat="1" ht="24.96" customHeight="1">
      <c r="A97" s="9"/>
      <c r="B97" s="136"/>
      <c r="C97" s="9"/>
      <c r="D97" s="137" t="s">
        <v>107</v>
      </c>
      <c r="E97" s="138"/>
      <c r="F97" s="138"/>
      <c r="G97" s="138"/>
      <c r="H97" s="138"/>
      <c r="I97" s="138"/>
      <c r="J97" s="139">
        <f>J137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0"/>
      <c r="C98" s="10"/>
      <c r="D98" s="141" t="s">
        <v>108</v>
      </c>
      <c r="E98" s="142"/>
      <c r="F98" s="142"/>
      <c r="G98" s="142"/>
      <c r="H98" s="142"/>
      <c r="I98" s="142"/>
      <c r="J98" s="143">
        <f>J138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36"/>
      <c r="C99" s="9"/>
      <c r="D99" s="137" t="s">
        <v>110</v>
      </c>
      <c r="E99" s="138"/>
      <c r="F99" s="138"/>
      <c r="G99" s="138"/>
      <c r="H99" s="138"/>
      <c r="I99" s="138"/>
      <c r="J99" s="139">
        <f>J142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40"/>
      <c r="C100" s="10"/>
      <c r="D100" s="141" t="s">
        <v>111</v>
      </c>
      <c r="E100" s="142"/>
      <c r="F100" s="142"/>
      <c r="G100" s="142"/>
      <c r="H100" s="142"/>
      <c r="I100" s="142"/>
      <c r="J100" s="143">
        <f>J143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36"/>
      <c r="C101" s="9"/>
      <c r="D101" s="137" t="s">
        <v>113</v>
      </c>
      <c r="E101" s="138"/>
      <c r="F101" s="138"/>
      <c r="G101" s="138"/>
      <c r="H101" s="138"/>
      <c r="I101" s="138"/>
      <c r="J101" s="139">
        <f>J158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40"/>
      <c r="C102" s="10"/>
      <c r="D102" s="141" t="s">
        <v>114</v>
      </c>
      <c r="E102" s="142"/>
      <c r="F102" s="142"/>
      <c r="G102" s="142"/>
      <c r="H102" s="142"/>
      <c r="I102" s="142"/>
      <c r="J102" s="143">
        <f>J159</f>
        <v>0</v>
      </c>
      <c r="K102" s="10"/>
      <c r="L102" s="14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6"/>
      <c r="C103" s="9"/>
      <c r="D103" s="137" t="s">
        <v>115</v>
      </c>
      <c r="E103" s="138"/>
      <c r="F103" s="138"/>
      <c r="G103" s="138"/>
      <c r="H103" s="138"/>
      <c r="I103" s="138"/>
      <c r="J103" s="139">
        <f>J167</f>
        <v>0</v>
      </c>
      <c r="K103" s="9"/>
      <c r="L103" s="13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40"/>
      <c r="C104" s="10"/>
      <c r="D104" s="141" t="s">
        <v>116</v>
      </c>
      <c r="E104" s="142"/>
      <c r="F104" s="142"/>
      <c r="G104" s="142"/>
      <c r="H104" s="142"/>
      <c r="I104" s="142"/>
      <c r="J104" s="143">
        <f>J168</f>
        <v>0</v>
      </c>
      <c r="K104" s="10"/>
      <c r="L104" s="14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56"/>
      <c r="C106" s="57"/>
      <c r="D106" s="57"/>
      <c r="E106" s="57"/>
      <c r="F106" s="57"/>
      <c r="G106" s="57"/>
      <c r="H106" s="57"/>
      <c r="I106" s="57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117</v>
      </c>
      <c r="D111" s="34"/>
      <c r="E111" s="34"/>
      <c r="F111" s="34"/>
      <c r="G111" s="34"/>
      <c r="H111" s="34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16</v>
      </c>
      <c r="D113" s="34"/>
      <c r="E113" s="34"/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17" t="str">
        <f>E7</f>
        <v>FVE Rajhradice elinst 2025</v>
      </c>
      <c r="F114" s="28"/>
      <c r="G114" s="28"/>
      <c r="H114" s="28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97</v>
      </c>
      <c r="D115" s="34"/>
      <c r="E115" s="34"/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3" t="str">
        <f>E9</f>
        <v>D3 - OÚRaj školka elinst</v>
      </c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20</v>
      </c>
      <c r="D118" s="34"/>
      <c r="E118" s="34"/>
      <c r="F118" s="23" t="str">
        <f>F12</f>
        <v>Rajhradice</v>
      </c>
      <c r="G118" s="34"/>
      <c r="H118" s="34"/>
      <c r="I118" s="28" t="s">
        <v>22</v>
      </c>
      <c r="J118" s="65" t="str">
        <f>IF(J12="","",J12)</f>
        <v>22. 11. 2023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24</v>
      </c>
      <c r="D120" s="34"/>
      <c r="E120" s="34"/>
      <c r="F120" s="23" t="str">
        <f>E15</f>
        <v xml:space="preserve"> </v>
      </c>
      <c r="G120" s="34"/>
      <c r="H120" s="34"/>
      <c r="I120" s="28" t="s">
        <v>29</v>
      </c>
      <c r="J120" s="32" t="str">
        <f>E21</f>
        <v>ing. Vít Podešva</v>
      </c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IF(E18="","",E18)</f>
        <v>Vyplň údaj</v>
      </c>
      <c r="G121" s="34"/>
      <c r="H121" s="34"/>
      <c r="I121" s="28" t="s">
        <v>31</v>
      </c>
      <c r="J121" s="32" t="str">
        <f>E24</f>
        <v>ing. Vít Podešva</v>
      </c>
      <c r="K121" s="34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44"/>
      <c r="B123" s="145"/>
      <c r="C123" s="146" t="s">
        <v>118</v>
      </c>
      <c r="D123" s="147" t="s">
        <v>58</v>
      </c>
      <c r="E123" s="147" t="s">
        <v>54</v>
      </c>
      <c r="F123" s="147" t="s">
        <v>55</v>
      </c>
      <c r="G123" s="147" t="s">
        <v>119</v>
      </c>
      <c r="H123" s="147" t="s">
        <v>120</v>
      </c>
      <c r="I123" s="147" t="s">
        <v>121</v>
      </c>
      <c r="J123" s="148" t="s">
        <v>104</v>
      </c>
      <c r="K123" s="149" t="s">
        <v>122</v>
      </c>
      <c r="L123" s="150"/>
      <c r="M123" s="82" t="s">
        <v>1</v>
      </c>
      <c r="N123" s="83" t="s">
        <v>37</v>
      </c>
      <c r="O123" s="83" t="s">
        <v>123</v>
      </c>
      <c r="P123" s="83" t="s">
        <v>124</v>
      </c>
      <c r="Q123" s="83" t="s">
        <v>125</v>
      </c>
      <c r="R123" s="83" t="s">
        <v>126</v>
      </c>
      <c r="S123" s="83" t="s">
        <v>127</v>
      </c>
      <c r="T123" s="84" t="s">
        <v>128</v>
      </c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</row>
    <row r="124" s="2" customFormat="1" ht="22.8" customHeight="1">
      <c r="A124" s="34"/>
      <c r="B124" s="35"/>
      <c r="C124" s="89" t="s">
        <v>129</v>
      </c>
      <c r="D124" s="34"/>
      <c r="E124" s="34"/>
      <c r="F124" s="34"/>
      <c r="G124" s="34"/>
      <c r="H124" s="34"/>
      <c r="I124" s="34"/>
      <c r="J124" s="151">
        <f>BK124</f>
        <v>0</v>
      </c>
      <c r="K124" s="34"/>
      <c r="L124" s="35"/>
      <c r="M124" s="85"/>
      <c r="N124" s="69"/>
      <c r="O124" s="86"/>
      <c r="P124" s="152">
        <f>P125+SUM(P126:P137)+P142+P158+P167</f>
        <v>0</v>
      </c>
      <c r="Q124" s="86"/>
      <c r="R124" s="152">
        <f>R125+SUM(R126:R137)+R142+R158+R167</f>
        <v>0.69025000000000014</v>
      </c>
      <c r="S124" s="86"/>
      <c r="T124" s="153">
        <f>T125+SUM(T126:T137)+T142+T158+T167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72</v>
      </c>
      <c r="AU124" s="15" t="s">
        <v>106</v>
      </c>
      <c r="BK124" s="154">
        <f>BK125+SUM(BK126:BK137)+BK142+BK158+BK167</f>
        <v>0</v>
      </c>
    </row>
    <row r="125" s="2" customFormat="1" ht="37.8" customHeight="1">
      <c r="A125" s="34"/>
      <c r="B125" s="155"/>
      <c r="C125" s="156" t="s">
        <v>81</v>
      </c>
      <c r="D125" s="156" t="s">
        <v>130</v>
      </c>
      <c r="E125" s="157" t="s">
        <v>131</v>
      </c>
      <c r="F125" s="158" t="s">
        <v>132</v>
      </c>
      <c r="G125" s="159" t="s">
        <v>133</v>
      </c>
      <c r="H125" s="160">
        <v>1</v>
      </c>
      <c r="I125" s="161"/>
      <c r="J125" s="162">
        <f>ROUND(I125*H125,2)</f>
        <v>0</v>
      </c>
      <c r="K125" s="163"/>
      <c r="L125" s="164"/>
      <c r="M125" s="165" t="s">
        <v>1</v>
      </c>
      <c r="N125" s="166" t="s">
        <v>38</v>
      </c>
      <c r="O125" s="73"/>
      <c r="P125" s="167">
        <f>O125*H125</f>
        <v>0</v>
      </c>
      <c r="Q125" s="167">
        <v>0.014999999999999999</v>
      </c>
      <c r="R125" s="167">
        <f>Q125*H125</f>
        <v>0.014999999999999999</v>
      </c>
      <c r="S125" s="167">
        <v>0</v>
      </c>
      <c r="T125" s="168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69" t="s">
        <v>134</v>
      </c>
      <c r="AT125" s="169" t="s">
        <v>130</v>
      </c>
      <c r="AU125" s="169" t="s">
        <v>73</v>
      </c>
      <c r="AY125" s="15" t="s">
        <v>135</v>
      </c>
      <c r="BE125" s="170">
        <f>IF(N125="základní",J125,0)</f>
        <v>0</v>
      </c>
      <c r="BF125" s="170">
        <f>IF(N125="snížená",J125,0)</f>
        <v>0</v>
      </c>
      <c r="BG125" s="170">
        <f>IF(N125="zákl. přenesená",J125,0)</f>
        <v>0</v>
      </c>
      <c r="BH125" s="170">
        <f>IF(N125="sníž. přenesená",J125,0)</f>
        <v>0</v>
      </c>
      <c r="BI125" s="170">
        <f>IF(N125="nulová",J125,0)</f>
        <v>0</v>
      </c>
      <c r="BJ125" s="15" t="s">
        <v>81</v>
      </c>
      <c r="BK125" s="170">
        <f>ROUND(I125*H125,2)</f>
        <v>0</v>
      </c>
      <c r="BL125" s="15" t="s">
        <v>136</v>
      </c>
      <c r="BM125" s="169" t="s">
        <v>137</v>
      </c>
    </row>
    <row r="126" s="2" customFormat="1" ht="16.5" customHeight="1">
      <c r="A126" s="34"/>
      <c r="B126" s="155"/>
      <c r="C126" s="156" t="s">
        <v>83</v>
      </c>
      <c r="D126" s="156" t="s">
        <v>130</v>
      </c>
      <c r="E126" s="157" t="s">
        <v>146</v>
      </c>
      <c r="F126" s="158" t="s">
        <v>147</v>
      </c>
      <c r="G126" s="159" t="s">
        <v>148</v>
      </c>
      <c r="H126" s="160">
        <v>25</v>
      </c>
      <c r="I126" s="161"/>
      <c r="J126" s="162">
        <f>ROUND(I126*H126,2)</f>
        <v>0</v>
      </c>
      <c r="K126" s="163"/>
      <c r="L126" s="164"/>
      <c r="M126" s="165" t="s">
        <v>1</v>
      </c>
      <c r="N126" s="166" t="s">
        <v>38</v>
      </c>
      <c r="O126" s="73"/>
      <c r="P126" s="167">
        <f>O126*H126</f>
        <v>0</v>
      </c>
      <c r="Q126" s="167">
        <v>0.001</v>
      </c>
      <c r="R126" s="167">
        <f>Q126*H126</f>
        <v>0.025000000000000001</v>
      </c>
      <c r="S126" s="167">
        <v>0</v>
      </c>
      <c r="T126" s="168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69" t="s">
        <v>134</v>
      </c>
      <c r="AT126" s="169" t="s">
        <v>130</v>
      </c>
      <c r="AU126" s="169" t="s">
        <v>73</v>
      </c>
      <c r="AY126" s="15" t="s">
        <v>135</v>
      </c>
      <c r="BE126" s="170">
        <f>IF(N126="základní",J126,0)</f>
        <v>0</v>
      </c>
      <c r="BF126" s="170">
        <f>IF(N126="snížená",J126,0)</f>
        <v>0</v>
      </c>
      <c r="BG126" s="170">
        <f>IF(N126="zákl. přenesená",J126,0)</f>
        <v>0</v>
      </c>
      <c r="BH126" s="170">
        <f>IF(N126="sníž. přenesená",J126,0)</f>
        <v>0</v>
      </c>
      <c r="BI126" s="170">
        <f>IF(N126="nulová",J126,0)</f>
        <v>0</v>
      </c>
      <c r="BJ126" s="15" t="s">
        <v>81</v>
      </c>
      <c r="BK126" s="170">
        <f>ROUND(I126*H126,2)</f>
        <v>0</v>
      </c>
      <c r="BL126" s="15" t="s">
        <v>136</v>
      </c>
      <c r="BM126" s="169" t="s">
        <v>149</v>
      </c>
    </row>
    <row r="127" s="2" customFormat="1" ht="24.15" customHeight="1">
      <c r="A127" s="34"/>
      <c r="B127" s="155"/>
      <c r="C127" s="156" t="s">
        <v>142</v>
      </c>
      <c r="D127" s="156" t="s">
        <v>130</v>
      </c>
      <c r="E127" s="157" t="s">
        <v>151</v>
      </c>
      <c r="F127" s="158" t="s">
        <v>152</v>
      </c>
      <c r="G127" s="159" t="s">
        <v>140</v>
      </c>
      <c r="H127" s="160">
        <v>50</v>
      </c>
      <c r="I127" s="161"/>
      <c r="J127" s="162">
        <f>ROUND(I127*H127,2)</f>
        <v>0</v>
      </c>
      <c r="K127" s="163"/>
      <c r="L127" s="164"/>
      <c r="M127" s="165" t="s">
        <v>1</v>
      </c>
      <c r="N127" s="166" t="s">
        <v>38</v>
      </c>
      <c r="O127" s="73"/>
      <c r="P127" s="167">
        <f>O127*H127</f>
        <v>0</v>
      </c>
      <c r="Q127" s="167">
        <v>0.00022000000000000001</v>
      </c>
      <c r="R127" s="167">
        <f>Q127*H127</f>
        <v>0.011000000000000001</v>
      </c>
      <c r="S127" s="167">
        <v>0</v>
      </c>
      <c r="T127" s="16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69" t="s">
        <v>134</v>
      </c>
      <c r="AT127" s="169" t="s">
        <v>130</v>
      </c>
      <c r="AU127" s="169" t="s">
        <v>73</v>
      </c>
      <c r="AY127" s="15" t="s">
        <v>135</v>
      </c>
      <c r="BE127" s="170">
        <f>IF(N127="základní",J127,0)</f>
        <v>0</v>
      </c>
      <c r="BF127" s="170">
        <f>IF(N127="snížená",J127,0)</f>
        <v>0</v>
      </c>
      <c r="BG127" s="170">
        <f>IF(N127="zákl. přenesená",J127,0)</f>
        <v>0</v>
      </c>
      <c r="BH127" s="170">
        <f>IF(N127="sníž. přenesená",J127,0)</f>
        <v>0</v>
      </c>
      <c r="BI127" s="170">
        <f>IF(N127="nulová",J127,0)</f>
        <v>0</v>
      </c>
      <c r="BJ127" s="15" t="s">
        <v>81</v>
      </c>
      <c r="BK127" s="170">
        <f>ROUND(I127*H127,2)</f>
        <v>0</v>
      </c>
      <c r="BL127" s="15" t="s">
        <v>136</v>
      </c>
      <c r="BM127" s="169" t="s">
        <v>153</v>
      </c>
    </row>
    <row r="128" s="2" customFormat="1" ht="24.15" customHeight="1">
      <c r="A128" s="34"/>
      <c r="B128" s="155"/>
      <c r="C128" s="156" t="s">
        <v>136</v>
      </c>
      <c r="D128" s="156" t="s">
        <v>130</v>
      </c>
      <c r="E128" s="157" t="s">
        <v>326</v>
      </c>
      <c r="F128" s="158" t="s">
        <v>327</v>
      </c>
      <c r="G128" s="159" t="s">
        <v>140</v>
      </c>
      <c r="H128" s="160">
        <v>260</v>
      </c>
      <c r="I128" s="161"/>
      <c r="J128" s="162">
        <f>ROUND(I128*H128,2)</f>
        <v>0</v>
      </c>
      <c r="K128" s="163"/>
      <c r="L128" s="164"/>
      <c r="M128" s="165" t="s">
        <v>1</v>
      </c>
      <c r="N128" s="166" t="s">
        <v>38</v>
      </c>
      <c r="O128" s="73"/>
      <c r="P128" s="167">
        <f>O128*H128</f>
        <v>0</v>
      </c>
      <c r="Q128" s="167">
        <v>0.00025000000000000001</v>
      </c>
      <c r="R128" s="167">
        <f>Q128*H128</f>
        <v>0.065000000000000002</v>
      </c>
      <c r="S128" s="167">
        <v>0</v>
      </c>
      <c r="T128" s="16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69" t="s">
        <v>134</v>
      </c>
      <c r="AT128" s="169" t="s">
        <v>130</v>
      </c>
      <c r="AU128" s="169" t="s">
        <v>73</v>
      </c>
      <c r="AY128" s="15" t="s">
        <v>135</v>
      </c>
      <c r="BE128" s="170">
        <f>IF(N128="základní",J128,0)</f>
        <v>0</v>
      </c>
      <c r="BF128" s="170">
        <f>IF(N128="snížená",J128,0)</f>
        <v>0</v>
      </c>
      <c r="BG128" s="170">
        <f>IF(N128="zákl. přenesená",J128,0)</f>
        <v>0</v>
      </c>
      <c r="BH128" s="170">
        <f>IF(N128="sníž. přenesená",J128,0)</f>
        <v>0</v>
      </c>
      <c r="BI128" s="170">
        <f>IF(N128="nulová",J128,0)</f>
        <v>0</v>
      </c>
      <c r="BJ128" s="15" t="s">
        <v>81</v>
      </c>
      <c r="BK128" s="170">
        <f>ROUND(I128*H128,2)</f>
        <v>0</v>
      </c>
      <c r="BL128" s="15" t="s">
        <v>136</v>
      </c>
      <c r="BM128" s="169" t="s">
        <v>328</v>
      </c>
    </row>
    <row r="129" s="2" customFormat="1" ht="24.15" customHeight="1">
      <c r="A129" s="34"/>
      <c r="B129" s="155"/>
      <c r="C129" s="156" t="s">
        <v>150</v>
      </c>
      <c r="D129" s="156" t="s">
        <v>130</v>
      </c>
      <c r="E129" s="157" t="s">
        <v>393</v>
      </c>
      <c r="F129" s="158" t="s">
        <v>394</v>
      </c>
      <c r="G129" s="159" t="s">
        <v>140</v>
      </c>
      <c r="H129" s="160">
        <v>560</v>
      </c>
      <c r="I129" s="161"/>
      <c r="J129" s="162">
        <f>ROUND(I129*H129,2)</f>
        <v>0</v>
      </c>
      <c r="K129" s="163"/>
      <c r="L129" s="164"/>
      <c r="M129" s="165" t="s">
        <v>1</v>
      </c>
      <c r="N129" s="166" t="s">
        <v>38</v>
      </c>
      <c r="O129" s="73"/>
      <c r="P129" s="167">
        <f>O129*H129</f>
        <v>0</v>
      </c>
      <c r="Q129" s="167">
        <v>0.00089999999999999998</v>
      </c>
      <c r="R129" s="167">
        <f>Q129*H129</f>
        <v>0.504</v>
      </c>
      <c r="S129" s="167">
        <v>0</v>
      </c>
      <c r="T129" s="168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69" t="s">
        <v>134</v>
      </c>
      <c r="AT129" s="169" t="s">
        <v>130</v>
      </c>
      <c r="AU129" s="169" t="s">
        <v>73</v>
      </c>
      <c r="AY129" s="15" t="s">
        <v>135</v>
      </c>
      <c r="BE129" s="170">
        <f>IF(N129="základní",J129,0)</f>
        <v>0</v>
      </c>
      <c r="BF129" s="170">
        <f>IF(N129="snížená",J129,0)</f>
        <v>0</v>
      </c>
      <c r="BG129" s="170">
        <f>IF(N129="zákl. přenesená",J129,0)</f>
        <v>0</v>
      </c>
      <c r="BH129" s="170">
        <f>IF(N129="sníž. přenesená",J129,0)</f>
        <v>0</v>
      </c>
      <c r="BI129" s="170">
        <f>IF(N129="nulová",J129,0)</f>
        <v>0</v>
      </c>
      <c r="BJ129" s="15" t="s">
        <v>81</v>
      </c>
      <c r="BK129" s="170">
        <f>ROUND(I129*H129,2)</f>
        <v>0</v>
      </c>
      <c r="BL129" s="15" t="s">
        <v>136</v>
      </c>
      <c r="BM129" s="169" t="s">
        <v>395</v>
      </c>
    </row>
    <row r="130" s="2" customFormat="1" ht="24.15" customHeight="1">
      <c r="A130" s="34"/>
      <c r="B130" s="155"/>
      <c r="C130" s="156" t="s">
        <v>154</v>
      </c>
      <c r="D130" s="156" t="s">
        <v>130</v>
      </c>
      <c r="E130" s="157" t="s">
        <v>155</v>
      </c>
      <c r="F130" s="158" t="s">
        <v>156</v>
      </c>
      <c r="G130" s="159" t="s">
        <v>140</v>
      </c>
      <c r="H130" s="160">
        <v>8</v>
      </c>
      <c r="I130" s="161"/>
      <c r="J130" s="162">
        <f>ROUND(I130*H130,2)</f>
        <v>0</v>
      </c>
      <c r="K130" s="163"/>
      <c r="L130" s="164"/>
      <c r="M130" s="165" t="s">
        <v>1</v>
      </c>
      <c r="N130" s="166" t="s">
        <v>38</v>
      </c>
      <c r="O130" s="73"/>
      <c r="P130" s="167">
        <f>O130*H130</f>
        <v>0</v>
      </c>
      <c r="Q130" s="167">
        <v>0.00034000000000000002</v>
      </c>
      <c r="R130" s="167">
        <f>Q130*H130</f>
        <v>0.0027200000000000002</v>
      </c>
      <c r="S130" s="167">
        <v>0</v>
      </c>
      <c r="T130" s="16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69" t="s">
        <v>134</v>
      </c>
      <c r="AT130" s="169" t="s">
        <v>130</v>
      </c>
      <c r="AU130" s="169" t="s">
        <v>73</v>
      </c>
      <c r="AY130" s="15" t="s">
        <v>135</v>
      </c>
      <c r="BE130" s="170">
        <f>IF(N130="základní",J130,0)</f>
        <v>0</v>
      </c>
      <c r="BF130" s="170">
        <f>IF(N130="snížená",J130,0)</f>
        <v>0</v>
      </c>
      <c r="BG130" s="170">
        <f>IF(N130="zákl. přenesená",J130,0)</f>
        <v>0</v>
      </c>
      <c r="BH130" s="170">
        <f>IF(N130="sníž. přenesená",J130,0)</f>
        <v>0</v>
      </c>
      <c r="BI130" s="170">
        <f>IF(N130="nulová",J130,0)</f>
        <v>0</v>
      </c>
      <c r="BJ130" s="15" t="s">
        <v>81</v>
      </c>
      <c r="BK130" s="170">
        <f>ROUND(I130*H130,2)</f>
        <v>0</v>
      </c>
      <c r="BL130" s="15" t="s">
        <v>136</v>
      </c>
      <c r="BM130" s="169" t="s">
        <v>157</v>
      </c>
    </row>
    <row r="131" s="2" customFormat="1" ht="37.8" customHeight="1">
      <c r="A131" s="34"/>
      <c r="B131" s="155"/>
      <c r="C131" s="156" t="s">
        <v>158</v>
      </c>
      <c r="D131" s="156" t="s">
        <v>130</v>
      </c>
      <c r="E131" s="157" t="s">
        <v>332</v>
      </c>
      <c r="F131" s="158" t="s">
        <v>333</v>
      </c>
      <c r="G131" s="159" t="s">
        <v>133</v>
      </c>
      <c r="H131" s="160">
        <v>1</v>
      </c>
      <c r="I131" s="161"/>
      <c r="J131" s="162">
        <f>ROUND(I131*H131,2)</f>
        <v>0</v>
      </c>
      <c r="K131" s="163"/>
      <c r="L131" s="164"/>
      <c r="M131" s="165" t="s">
        <v>1</v>
      </c>
      <c r="N131" s="166" t="s">
        <v>38</v>
      </c>
      <c r="O131" s="73"/>
      <c r="P131" s="167">
        <f>O131*H131</f>
        <v>0</v>
      </c>
      <c r="Q131" s="167">
        <v>0.014999999999999999</v>
      </c>
      <c r="R131" s="167">
        <f>Q131*H131</f>
        <v>0.014999999999999999</v>
      </c>
      <c r="S131" s="167">
        <v>0</v>
      </c>
      <c r="T131" s="16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69" t="s">
        <v>134</v>
      </c>
      <c r="AT131" s="169" t="s">
        <v>130</v>
      </c>
      <c r="AU131" s="169" t="s">
        <v>73</v>
      </c>
      <c r="AY131" s="15" t="s">
        <v>135</v>
      </c>
      <c r="BE131" s="170">
        <f>IF(N131="základní",J131,0)</f>
        <v>0</v>
      </c>
      <c r="BF131" s="170">
        <f>IF(N131="snížená",J131,0)</f>
        <v>0</v>
      </c>
      <c r="BG131" s="170">
        <f>IF(N131="zákl. přenesená",J131,0)</f>
        <v>0</v>
      </c>
      <c r="BH131" s="170">
        <f>IF(N131="sníž. přenesená",J131,0)</f>
        <v>0</v>
      </c>
      <c r="BI131" s="170">
        <f>IF(N131="nulová",J131,0)</f>
        <v>0</v>
      </c>
      <c r="BJ131" s="15" t="s">
        <v>81</v>
      </c>
      <c r="BK131" s="170">
        <f>ROUND(I131*H131,2)</f>
        <v>0</v>
      </c>
      <c r="BL131" s="15" t="s">
        <v>136</v>
      </c>
      <c r="BM131" s="169" t="s">
        <v>334</v>
      </c>
    </row>
    <row r="132" s="2" customFormat="1" ht="16.5" customHeight="1">
      <c r="A132" s="34"/>
      <c r="B132" s="155"/>
      <c r="C132" s="156" t="s">
        <v>134</v>
      </c>
      <c r="D132" s="156" t="s">
        <v>130</v>
      </c>
      <c r="E132" s="157" t="s">
        <v>159</v>
      </c>
      <c r="F132" s="158" t="s">
        <v>160</v>
      </c>
      <c r="G132" s="159" t="s">
        <v>140</v>
      </c>
      <c r="H132" s="160">
        <v>16</v>
      </c>
      <c r="I132" s="161"/>
      <c r="J132" s="162">
        <f>ROUND(I132*H132,2)</f>
        <v>0</v>
      </c>
      <c r="K132" s="163"/>
      <c r="L132" s="164"/>
      <c r="M132" s="165" t="s">
        <v>1</v>
      </c>
      <c r="N132" s="166" t="s">
        <v>38</v>
      </c>
      <c r="O132" s="73"/>
      <c r="P132" s="167">
        <f>O132*H132</f>
        <v>0</v>
      </c>
      <c r="Q132" s="167">
        <v>1.0000000000000001E-05</v>
      </c>
      <c r="R132" s="167">
        <f>Q132*H132</f>
        <v>0.00016000000000000001</v>
      </c>
      <c r="S132" s="167">
        <v>0</v>
      </c>
      <c r="T132" s="16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69" t="s">
        <v>134</v>
      </c>
      <c r="AT132" s="169" t="s">
        <v>130</v>
      </c>
      <c r="AU132" s="169" t="s">
        <v>73</v>
      </c>
      <c r="AY132" s="15" t="s">
        <v>135</v>
      </c>
      <c r="BE132" s="170">
        <f>IF(N132="základní",J132,0)</f>
        <v>0</v>
      </c>
      <c r="BF132" s="170">
        <f>IF(N132="snížená",J132,0)</f>
        <v>0</v>
      </c>
      <c r="BG132" s="170">
        <f>IF(N132="zákl. přenesená",J132,0)</f>
        <v>0</v>
      </c>
      <c r="BH132" s="170">
        <f>IF(N132="sníž. přenesená",J132,0)</f>
        <v>0</v>
      </c>
      <c r="BI132" s="170">
        <f>IF(N132="nulová",J132,0)</f>
        <v>0</v>
      </c>
      <c r="BJ132" s="15" t="s">
        <v>81</v>
      </c>
      <c r="BK132" s="170">
        <f>ROUND(I132*H132,2)</f>
        <v>0</v>
      </c>
      <c r="BL132" s="15" t="s">
        <v>136</v>
      </c>
      <c r="BM132" s="169" t="s">
        <v>161</v>
      </c>
    </row>
    <row r="133" s="2" customFormat="1" ht="24.15" customHeight="1">
      <c r="A133" s="34"/>
      <c r="B133" s="155"/>
      <c r="C133" s="156" t="s">
        <v>165</v>
      </c>
      <c r="D133" s="156" t="s">
        <v>130</v>
      </c>
      <c r="E133" s="157" t="s">
        <v>335</v>
      </c>
      <c r="F133" s="158" t="s">
        <v>336</v>
      </c>
      <c r="G133" s="159" t="s">
        <v>140</v>
      </c>
      <c r="H133" s="160">
        <v>250</v>
      </c>
      <c r="I133" s="161"/>
      <c r="J133" s="162">
        <f>ROUND(I133*H133,2)</f>
        <v>0</v>
      </c>
      <c r="K133" s="163"/>
      <c r="L133" s="164"/>
      <c r="M133" s="165" t="s">
        <v>1</v>
      </c>
      <c r="N133" s="166" t="s">
        <v>38</v>
      </c>
      <c r="O133" s="73"/>
      <c r="P133" s="167">
        <f>O133*H133</f>
        <v>0</v>
      </c>
      <c r="Q133" s="167">
        <v>2.0000000000000002E-05</v>
      </c>
      <c r="R133" s="167">
        <f>Q133*H133</f>
        <v>0.0050000000000000001</v>
      </c>
      <c r="S133" s="167">
        <v>0</v>
      </c>
      <c r="T133" s="16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69" t="s">
        <v>134</v>
      </c>
      <c r="AT133" s="169" t="s">
        <v>130</v>
      </c>
      <c r="AU133" s="169" t="s">
        <v>73</v>
      </c>
      <c r="AY133" s="15" t="s">
        <v>135</v>
      </c>
      <c r="BE133" s="170">
        <f>IF(N133="základní",J133,0)</f>
        <v>0</v>
      </c>
      <c r="BF133" s="170">
        <f>IF(N133="snížená",J133,0)</f>
        <v>0</v>
      </c>
      <c r="BG133" s="170">
        <f>IF(N133="zákl. přenesená",J133,0)</f>
        <v>0</v>
      </c>
      <c r="BH133" s="170">
        <f>IF(N133="sníž. přenesená",J133,0)</f>
        <v>0</v>
      </c>
      <c r="BI133" s="170">
        <f>IF(N133="nulová",J133,0)</f>
        <v>0</v>
      </c>
      <c r="BJ133" s="15" t="s">
        <v>81</v>
      </c>
      <c r="BK133" s="170">
        <f>ROUND(I133*H133,2)</f>
        <v>0</v>
      </c>
      <c r="BL133" s="15" t="s">
        <v>136</v>
      </c>
      <c r="BM133" s="169" t="s">
        <v>337</v>
      </c>
    </row>
    <row r="134" s="2" customFormat="1" ht="24.15" customHeight="1">
      <c r="A134" s="34"/>
      <c r="B134" s="155"/>
      <c r="C134" s="156" t="s">
        <v>169</v>
      </c>
      <c r="D134" s="156" t="s">
        <v>130</v>
      </c>
      <c r="E134" s="157" t="s">
        <v>162</v>
      </c>
      <c r="F134" s="158" t="s">
        <v>163</v>
      </c>
      <c r="G134" s="159" t="s">
        <v>133</v>
      </c>
      <c r="H134" s="160">
        <v>50</v>
      </c>
      <c r="I134" s="161"/>
      <c r="J134" s="162">
        <f>ROUND(I134*H134,2)</f>
        <v>0</v>
      </c>
      <c r="K134" s="163"/>
      <c r="L134" s="164"/>
      <c r="M134" s="165" t="s">
        <v>1</v>
      </c>
      <c r="N134" s="166" t="s">
        <v>38</v>
      </c>
      <c r="O134" s="73"/>
      <c r="P134" s="167">
        <f>O134*H134</f>
        <v>0</v>
      </c>
      <c r="Q134" s="167">
        <v>0.00033</v>
      </c>
      <c r="R134" s="167">
        <f>Q134*H134</f>
        <v>0.016500000000000001</v>
      </c>
      <c r="S134" s="167">
        <v>0</v>
      </c>
      <c r="T134" s="16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69" t="s">
        <v>134</v>
      </c>
      <c r="AT134" s="169" t="s">
        <v>130</v>
      </c>
      <c r="AU134" s="169" t="s">
        <v>73</v>
      </c>
      <c r="AY134" s="15" t="s">
        <v>135</v>
      </c>
      <c r="BE134" s="170">
        <f>IF(N134="základní",J134,0)</f>
        <v>0</v>
      </c>
      <c r="BF134" s="170">
        <f>IF(N134="snížená",J134,0)</f>
        <v>0</v>
      </c>
      <c r="BG134" s="170">
        <f>IF(N134="zákl. přenesená",J134,0)</f>
        <v>0</v>
      </c>
      <c r="BH134" s="170">
        <f>IF(N134="sníž. přenesená",J134,0)</f>
        <v>0</v>
      </c>
      <c r="BI134" s="170">
        <f>IF(N134="nulová",J134,0)</f>
        <v>0</v>
      </c>
      <c r="BJ134" s="15" t="s">
        <v>81</v>
      </c>
      <c r="BK134" s="170">
        <f>ROUND(I134*H134,2)</f>
        <v>0</v>
      </c>
      <c r="BL134" s="15" t="s">
        <v>136</v>
      </c>
      <c r="BM134" s="169" t="s">
        <v>164</v>
      </c>
    </row>
    <row r="135" s="2" customFormat="1" ht="16.5" customHeight="1">
      <c r="A135" s="34"/>
      <c r="B135" s="155"/>
      <c r="C135" s="156" t="s">
        <v>176</v>
      </c>
      <c r="D135" s="156" t="s">
        <v>130</v>
      </c>
      <c r="E135" s="157" t="s">
        <v>166</v>
      </c>
      <c r="F135" s="158" t="s">
        <v>167</v>
      </c>
      <c r="G135" s="159" t="s">
        <v>133</v>
      </c>
      <c r="H135" s="160">
        <v>100</v>
      </c>
      <c r="I135" s="161"/>
      <c r="J135" s="162">
        <f>ROUND(I135*H135,2)</f>
        <v>0</v>
      </c>
      <c r="K135" s="163"/>
      <c r="L135" s="164"/>
      <c r="M135" s="165" t="s">
        <v>1</v>
      </c>
      <c r="N135" s="166" t="s">
        <v>38</v>
      </c>
      <c r="O135" s="73"/>
      <c r="P135" s="167">
        <f>O135*H135</f>
        <v>0</v>
      </c>
      <c r="Q135" s="167">
        <v>0.00029999999999999997</v>
      </c>
      <c r="R135" s="167">
        <f>Q135*H135</f>
        <v>0.029999999999999999</v>
      </c>
      <c r="S135" s="167">
        <v>0</v>
      </c>
      <c r="T135" s="16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69" t="s">
        <v>134</v>
      </c>
      <c r="AT135" s="169" t="s">
        <v>130</v>
      </c>
      <c r="AU135" s="169" t="s">
        <v>73</v>
      </c>
      <c r="AY135" s="15" t="s">
        <v>135</v>
      </c>
      <c r="BE135" s="170">
        <f>IF(N135="základní",J135,0)</f>
        <v>0</v>
      </c>
      <c r="BF135" s="170">
        <f>IF(N135="snížená",J135,0)</f>
        <v>0</v>
      </c>
      <c r="BG135" s="170">
        <f>IF(N135="zákl. přenesená",J135,0)</f>
        <v>0</v>
      </c>
      <c r="BH135" s="170">
        <f>IF(N135="sníž. přenesená",J135,0)</f>
        <v>0</v>
      </c>
      <c r="BI135" s="170">
        <f>IF(N135="nulová",J135,0)</f>
        <v>0</v>
      </c>
      <c r="BJ135" s="15" t="s">
        <v>81</v>
      </c>
      <c r="BK135" s="170">
        <f>ROUND(I135*H135,2)</f>
        <v>0</v>
      </c>
      <c r="BL135" s="15" t="s">
        <v>136</v>
      </c>
      <c r="BM135" s="169" t="s">
        <v>168</v>
      </c>
    </row>
    <row r="136" s="2" customFormat="1" ht="16.5" customHeight="1">
      <c r="A136" s="34"/>
      <c r="B136" s="155"/>
      <c r="C136" s="156" t="s">
        <v>8</v>
      </c>
      <c r="D136" s="156" t="s">
        <v>130</v>
      </c>
      <c r="E136" s="157" t="s">
        <v>396</v>
      </c>
      <c r="F136" s="158" t="s">
        <v>397</v>
      </c>
      <c r="G136" s="159" t="s">
        <v>133</v>
      </c>
      <c r="H136" s="160">
        <v>4</v>
      </c>
      <c r="I136" s="161"/>
      <c r="J136" s="162">
        <f>ROUND(I136*H136,2)</f>
        <v>0</v>
      </c>
      <c r="K136" s="163"/>
      <c r="L136" s="164"/>
      <c r="M136" s="165" t="s">
        <v>1</v>
      </c>
      <c r="N136" s="166" t="s">
        <v>38</v>
      </c>
      <c r="O136" s="73"/>
      <c r="P136" s="167">
        <f>O136*H136</f>
        <v>0</v>
      </c>
      <c r="Q136" s="167">
        <v>0.00020000000000000001</v>
      </c>
      <c r="R136" s="167">
        <f>Q136*H136</f>
        <v>0.00080000000000000004</v>
      </c>
      <c r="S136" s="167">
        <v>0</v>
      </c>
      <c r="T136" s="16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69" t="s">
        <v>134</v>
      </c>
      <c r="AT136" s="169" t="s">
        <v>130</v>
      </c>
      <c r="AU136" s="169" t="s">
        <v>73</v>
      </c>
      <c r="AY136" s="15" t="s">
        <v>135</v>
      </c>
      <c r="BE136" s="170">
        <f>IF(N136="základní",J136,0)</f>
        <v>0</v>
      </c>
      <c r="BF136" s="170">
        <f>IF(N136="snížená",J136,0)</f>
        <v>0</v>
      </c>
      <c r="BG136" s="170">
        <f>IF(N136="zákl. přenesená",J136,0)</f>
        <v>0</v>
      </c>
      <c r="BH136" s="170">
        <f>IF(N136="sníž. přenesená",J136,0)</f>
        <v>0</v>
      </c>
      <c r="BI136" s="170">
        <f>IF(N136="nulová",J136,0)</f>
        <v>0</v>
      </c>
      <c r="BJ136" s="15" t="s">
        <v>81</v>
      </c>
      <c r="BK136" s="170">
        <f>ROUND(I136*H136,2)</f>
        <v>0</v>
      </c>
      <c r="BL136" s="15" t="s">
        <v>136</v>
      </c>
      <c r="BM136" s="169" t="s">
        <v>398</v>
      </c>
    </row>
    <row r="137" s="12" customFormat="1" ht="25.92" customHeight="1">
      <c r="A137" s="12"/>
      <c r="B137" s="171"/>
      <c r="C137" s="12"/>
      <c r="D137" s="172" t="s">
        <v>72</v>
      </c>
      <c r="E137" s="173" t="s">
        <v>173</v>
      </c>
      <c r="F137" s="173" t="s">
        <v>174</v>
      </c>
      <c r="G137" s="12"/>
      <c r="H137" s="12"/>
      <c r="I137" s="174"/>
      <c r="J137" s="175">
        <f>BK137</f>
        <v>0</v>
      </c>
      <c r="K137" s="12"/>
      <c r="L137" s="171"/>
      <c r="M137" s="176"/>
      <c r="N137" s="177"/>
      <c r="O137" s="177"/>
      <c r="P137" s="178">
        <f>P138</f>
        <v>0</v>
      </c>
      <c r="Q137" s="177"/>
      <c r="R137" s="178">
        <f>R138</f>
        <v>0</v>
      </c>
      <c r="S137" s="177"/>
      <c r="T137" s="179">
        <f>T138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72" t="s">
        <v>81</v>
      </c>
      <c r="AT137" s="180" t="s">
        <v>72</v>
      </c>
      <c r="AU137" s="180" t="s">
        <v>73</v>
      </c>
      <c r="AY137" s="172" t="s">
        <v>135</v>
      </c>
      <c r="BK137" s="181">
        <f>BK138</f>
        <v>0</v>
      </c>
    </row>
    <row r="138" s="12" customFormat="1" ht="22.8" customHeight="1">
      <c r="A138" s="12"/>
      <c r="B138" s="171"/>
      <c r="C138" s="12"/>
      <c r="D138" s="172" t="s">
        <v>72</v>
      </c>
      <c r="E138" s="182" t="s">
        <v>81</v>
      </c>
      <c r="F138" s="182" t="s">
        <v>175</v>
      </c>
      <c r="G138" s="12"/>
      <c r="H138" s="12"/>
      <c r="I138" s="174"/>
      <c r="J138" s="183">
        <f>BK138</f>
        <v>0</v>
      </c>
      <c r="K138" s="12"/>
      <c r="L138" s="171"/>
      <c r="M138" s="176"/>
      <c r="N138" s="177"/>
      <c r="O138" s="177"/>
      <c r="P138" s="178">
        <f>SUM(P139:P141)</f>
        <v>0</v>
      </c>
      <c r="Q138" s="177"/>
      <c r="R138" s="178">
        <f>SUM(R139:R141)</f>
        <v>0</v>
      </c>
      <c r="S138" s="177"/>
      <c r="T138" s="179">
        <f>SUM(T139:T141)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72" t="s">
        <v>81</v>
      </c>
      <c r="AT138" s="180" t="s">
        <v>72</v>
      </c>
      <c r="AU138" s="180" t="s">
        <v>81</v>
      </c>
      <c r="AY138" s="172" t="s">
        <v>135</v>
      </c>
      <c r="BK138" s="181">
        <f>SUM(BK139:BK141)</f>
        <v>0</v>
      </c>
    </row>
    <row r="139" s="2" customFormat="1" ht="44.25" customHeight="1">
      <c r="A139" s="34"/>
      <c r="B139" s="155"/>
      <c r="C139" s="184" t="s">
        <v>186</v>
      </c>
      <c r="D139" s="184" t="s">
        <v>177</v>
      </c>
      <c r="E139" s="185" t="s">
        <v>344</v>
      </c>
      <c r="F139" s="186" t="s">
        <v>345</v>
      </c>
      <c r="G139" s="187" t="s">
        <v>180</v>
      </c>
      <c r="H139" s="188">
        <v>99</v>
      </c>
      <c r="I139" s="189"/>
      <c r="J139" s="190">
        <f>ROUND(I139*H139,2)</f>
        <v>0</v>
      </c>
      <c r="K139" s="191"/>
      <c r="L139" s="35"/>
      <c r="M139" s="192" t="s">
        <v>1</v>
      </c>
      <c r="N139" s="193" t="s">
        <v>38</v>
      </c>
      <c r="O139" s="73"/>
      <c r="P139" s="167">
        <f>O139*H139</f>
        <v>0</v>
      </c>
      <c r="Q139" s="167">
        <v>0</v>
      </c>
      <c r="R139" s="167">
        <f>Q139*H139</f>
        <v>0</v>
      </c>
      <c r="S139" s="167">
        <v>0</v>
      </c>
      <c r="T139" s="16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69" t="s">
        <v>136</v>
      </c>
      <c r="AT139" s="169" t="s">
        <v>177</v>
      </c>
      <c r="AU139" s="169" t="s">
        <v>83</v>
      </c>
      <c r="AY139" s="15" t="s">
        <v>135</v>
      </c>
      <c r="BE139" s="170">
        <f>IF(N139="základní",J139,0)</f>
        <v>0</v>
      </c>
      <c r="BF139" s="170">
        <f>IF(N139="snížená",J139,0)</f>
        <v>0</v>
      </c>
      <c r="BG139" s="170">
        <f>IF(N139="zákl. přenesená",J139,0)</f>
        <v>0</v>
      </c>
      <c r="BH139" s="170">
        <f>IF(N139="sníž. přenesená",J139,0)</f>
        <v>0</v>
      </c>
      <c r="BI139" s="170">
        <f>IF(N139="nulová",J139,0)</f>
        <v>0</v>
      </c>
      <c r="BJ139" s="15" t="s">
        <v>81</v>
      </c>
      <c r="BK139" s="170">
        <f>ROUND(I139*H139,2)</f>
        <v>0</v>
      </c>
      <c r="BL139" s="15" t="s">
        <v>136</v>
      </c>
      <c r="BM139" s="169" t="s">
        <v>346</v>
      </c>
    </row>
    <row r="140" s="2" customFormat="1" ht="55.5" customHeight="1">
      <c r="A140" s="34"/>
      <c r="B140" s="155"/>
      <c r="C140" s="184" t="s">
        <v>190</v>
      </c>
      <c r="D140" s="184" t="s">
        <v>177</v>
      </c>
      <c r="E140" s="185" t="s">
        <v>182</v>
      </c>
      <c r="F140" s="186" t="s">
        <v>183</v>
      </c>
      <c r="G140" s="187" t="s">
        <v>180</v>
      </c>
      <c r="H140" s="188">
        <v>99</v>
      </c>
      <c r="I140" s="189"/>
      <c r="J140" s="190">
        <f>ROUND(I140*H140,2)</f>
        <v>0</v>
      </c>
      <c r="K140" s="191"/>
      <c r="L140" s="35"/>
      <c r="M140" s="192" t="s">
        <v>1</v>
      </c>
      <c r="N140" s="193" t="s">
        <v>38</v>
      </c>
      <c r="O140" s="73"/>
      <c r="P140" s="167">
        <f>O140*H140</f>
        <v>0</v>
      </c>
      <c r="Q140" s="167">
        <v>0</v>
      </c>
      <c r="R140" s="167">
        <f>Q140*H140</f>
        <v>0</v>
      </c>
      <c r="S140" s="167">
        <v>0</v>
      </c>
      <c r="T140" s="16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69" t="s">
        <v>136</v>
      </c>
      <c r="AT140" s="169" t="s">
        <v>177</v>
      </c>
      <c r="AU140" s="169" t="s">
        <v>83</v>
      </c>
      <c r="AY140" s="15" t="s">
        <v>135</v>
      </c>
      <c r="BE140" s="170">
        <f>IF(N140="základní",J140,0)</f>
        <v>0</v>
      </c>
      <c r="BF140" s="170">
        <f>IF(N140="snížená",J140,0)</f>
        <v>0</v>
      </c>
      <c r="BG140" s="170">
        <f>IF(N140="zákl. přenesená",J140,0)</f>
        <v>0</v>
      </c>
      <c r="BH140" s="170">
        <f>IF(N140="sníž. přenesená",J140,0)</f>
        <v>0</v>
      </c>
      <c r="BI140" s="170">
        <f>IF(N140="nulová",J140,0)</f>
        <v>0</v>
      </c>
      <c r="BJ140" s="15" t="s">
        <v>81</v>
      </c>
      <c r="BK140" s="170">
        <f>ROUND(I140*H140,2)</f>
        <v>0</v>
      </c>
      <c r="BL140" s="15" t="s">
        <v>136</v>
      </c>
      <c r="BM140" s="169" t="s">
        <v>184</v>
      </c>
    </row>
    <row r="141" s="2" customFormat="1" ht="24.15" customHeight="1">
      <c r="A141" s="34"/>
      <c r="B141" s="155"/>
      <c r="C141" s="184" t="s">
        <v>195</v>
      </c>
      <c r="D141" s="184" t="s">
        <v>177</v>
      </c>
      <c r="E141" s="185" t="s">
        <v>347</v>
      </c>
      <c r="F141" s="186" t="s">
        <v>348</v>
      </c>
      <c r="G141" s="187" t="s">
        <v>193</v>
      </c>
      <c r="H141" s="188">
        <v>125</v>
      </c>
      <c r="I141" s="189"/>
      <c r="J141" s="190">
        <f>ROUND(I141*H141,2)</f>
        <v>0</v>
      </c>
      <c r="K141" s="191"/>
      <c r="L141" s="35"/>
      <c r="M141" s="192" t="s">
        <v>1</v>
      </c>
      <c r="N141" s="193" t="s">
        <v>38</v>
      </c>
      <c r="O141" s="73"/>
      <c r="P141" s="167">
        <f>O141*H141</f>
        <v>0</v>
      </c>
      <c r="Q141" s="167">
        <v>0</v>
      </c>
      <c r="R141" s="167">
        <f>Q141*H141</f>
        <v>0</v>
      </c>
      <c r="S141" s="167">
        <v>0</v>
      </c>
      <c r="T141" s="16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69" t="s">
        <v>136</v>
      </c>
      <c r="AT141" s="169" t="s">
        <v>177</v>
      </c>
      <c r="AU141" s="169" t="s">
        <v>83</v>
      </c>
      <c r="AY141" s="15" t="s">
        <v>135</v>
      </c>
      <c r="BE141" s="170">
        <f>IF(N141="základní",J141,0)</f>
        <v>0</v>
      </c>
      <c r="BF141" s="170">
        <f>IF(N141="snížená",J141,0)</f>
        <v>0</v>
      </c>
      <c r="BG141" s="170">
        <f>IF(N141="zákl. přenesená",J141,0)</f>
        <v>0</v>
      </c>
      <c r="BH141" s="170">
        <f>IF(N141="sníž. přenesená",J141,0)</f>
        <v>0</v>
      </c>
      <c r="BI141" s="170">
        <f>IF(N141="nulová",J141,0)</f>
        <v>0</v>
      </c>
      <c r="BJ141" s="15" t="s">
        <v>81</v>
      </c>
      <c r="BK141" s="170">
        <f>ROUND(I141*H141,2)</f>
        <v>0</v>
      </c>
      <c r="BL141" s="15" t="s">
        <v>136</v>
      </c>
      <c r="BM141" s="169" t="s">
        <v>349</v>
      </c>
    </row>
    <row r="142" s="12" customFormat="1" ht="25.92" customHeight="1">
      <c r="A142" s="12"/>
      <c r="B142" s="171"/>
      <c r="C142" s="12"/>
      <c r="D142" s="172" t="s">
        <v>72</v>
      </c>
      <c r="E142" s="173" t="s">
        <v>199</v>
      </c>
      <c r="F142" s="173" t="s">
        <v>200</v>
      </c>
      <c r="G142" s="12"/>
      <c r="H142" s="12"/>
      <c r="I142" s="174"/>
      <c r="J142" s="175">
        <f>BK142</f>
        <v>0</v>
      </c>
      <c r="K142" s="12"/>
      <c r="L142" s="171"/>
      <c r="M142" s="176"/>
      <c r="N142" s="177"/>
      <c r="O142" s="177"/>
      <c r="P142" s="178">
        <f>P143</f>
        <v>0</v>
      </c>
      <c r="Q142" s="177"/>
      <c r="R142" s="178">
        <f>R143</f>
        <v>6.9999999999999994E-05</v>
      </c>
      <c r="S142" s="177"/>
      <c r="T142" s="179">
        <f>T143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72" t="s">
        <v>83</v>
      </c>
      <c r="AT142" s="180" t="s">
        <v>72</v>
      </c>
      <c r="AU142" s="180" t="s">
        <v>73</v>
      </c>
      <c r="AY142" s="172" t="s">
        <v>135</v>
      </c>
      <c r="BK142" s="181">
        <f>BK143</f>
        <v>0</v>
      </c>
    </row>
    <row r="143" s="12" customFormat="1" ht="22.8" customHeight="1">
      <c r="A143" s="12"/>
      <c r="B143" s="171"/>
      <c r="C143" s="12"/>
      <c r="D143" s="172" t="s">
        <v>72</v>
      </c>
      <c r="E143" s="182" t="s">
        <v>201</v>
      </c>
      <c r="F143" s="182" t="s">
        <v>202</v>
      </c>
      <c r="G143" s="12"/>
      <c r="H143" s="12"/>
      <c r="I143" s="174"/>
      <c r="J143" s="183">
        <f>BK143</f>
        <v>0</v>
      </c>
      <c r="K143" s="12"/>
      <c r="L143" s="171"/>
      <c r="M143" s="176"/>
      <c r="N143" s="177"/>
      <c r="O143" s="177"/>
      <c r="P143" s="178">
        <f>SUM(P144:P157)</f>
        <v>0</v>
      </c>
      <c r="Q143" s="177"/>
      <c r="R143" s="178">
        <f>SUM(R144:R157)</f>
        <v>6.9999999999999994E-05</v>
      </c>
      <c r="S143" s="177"/>
      <c r="T143" s="179">
        <f>SUM(T144:T157)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83</v>
      </c>
      <c r="AT143" s="180" t="s">
        <v>72</v>
      </c>
      <c r="AU143" s="180" t="s">
        <v>81</v>
      </c>
      <c r="AY143" s="172" t="s">
        <v>135</v>
      </c>
      <c r="BK143" s="181">
        <f>SUM(BK144:BK157)</f>
        <v>0</v>
      </c>
    </row>
    <row r="144" s="2" customFormat="1" ht="44.25" customHeight="1">
      <c r="A144" s="34"/>
      <c r="B144" s="155"/>
      <c r="C144" s="184" t="s">
        <v>203</v>
      </c>
      <c r="D144" s="184" t="s">
        <v>177</v>
      </c>
      <c r="E144" s="185" t="s">
        <v>203</v>
      </c>
      <c r="F144" s="186" t="s">
        <v>205</v>
      </c>
      <c r="G144" s="187" t="s">
        <v>140</v>
      </c>
      <c r="H144" s="188">
        <v>16</v>
      </c>
      <c r="I144" s="189"/>
      <c r="J144" s="190">
        <f>ROUND(I144*H144,2)</f>
        <v>0</v>
      </c>
      <c r="K144" s="191"/>
      <c r="L144" s="35"/>
      <c r="M144" s="192" t="s">
        <v>1</v>
      </c>
      <c r="N144" s="193" t="s">
        <v>38</v>
      </c>
      <c r="O144" s="73"/>
      <c r="P144" s="167">
        <f>O144*H144</f>
        <v>0</v>
      </c>
      <c r="Q144" s="167">
        <v>0</v>
      </c>
      <c r="R144" s="167">
        <f>Q144*H144</f>
        <v>0</v>
      </c>
      <c r="S144" s="167">
        <v>0</v>
      </c>
      <c r="T144" s="16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69" t="s">
        <v>203</v>
      </c>
      <c r="AT144" s="169" t="s">
        <v>177</v>
      </c>
      <c r="AU144" s="169" t="s">
        <v>83</v>
      </c>
      <c r="AY144" s="15" t="s">
        <v>135</v>
      </c>
      <c r="BE144" s="170">
        <f>IF(N144="základní",J144,0)</f>
        <v>0</v>
      </c>
      <c r="BF144" s="170">
        <f>IF(N144="snížená",J144,0)</f>
        <v>0</v>
      </c>
      <c r="BG144" s="170">
        <f>IF(N144="zákl. přenesená",J144,0)</f>
        <v>0</v>
      </c>
      <c r="BH144" s="170">
        <f>IF(N144="sníž. přenesená",J144,0)</f>
        <v>0</v>
      </c>
      <c r="BI144" s="170">
        <f>IF(N144="nulová",J144,0)</f>
        <v>0</v>
      </c>
      <c r="BJ144" s="15" t="s">
        <v>81</v>
      </c>
      <c r="BK144" s="170">
        <f>ROUND(I144*H144,2)</f>
        <v>0</v>
      </c>
      <c r="BL144" s="15" t="s">
        <v>203</v>
      </c>
      <c r="BM144" s="169" t="s">
        <v>206</v>
      </c>
    </row>
    <row r="145" s="2" customFormat="1" ht="37.8" customHeight="1">
      <c r="A145" s="34"/>
      <c r="B145" s="155"/>
      <c r="C145" s="184" t="s">
        <v>207</v>
      </c>
      <c r="D145" s="184" t="s">
        <v>177</v>
      </c>
      <c r="E145" s="185" t="s">
        <v>212</v>
      </c>
      <c r="F145" s="186" t="s">
        <v>213</v>
      </c>
      <c r="G145" s="187" t="s">
        <v>133</v>
      </c>
      <c r="H145" s="188">
        <v>8</v>
      </c>
      <c r="I145" s="189"/>
      <c r="J145" s="190">
        <f>ROUND(I145*H145,2)</f>
        <v>0</v>
      </c>
      <c r="K145" s="191"/>
      <c r="L145" s="35"/>
      <c r="M145" s="192" t="s">
        <v>1</v>
      </c>
      <c r="N145" s="193" t="s">
        <v>38</v>
      </c>
      <c r="O145" s="73"/>
      <c r="P145" s="167">
        <f>O145*H145</f>
        <v>0</v>
      </c>
      <c r="Q145" s="167">
        <v>0</v>
      </c>
      <c r="R145" s="167">
        <f>Q145*H145</f>
        <v>0</v>
      </c>
      <c r="S145" s="167">
        <v>0</v>
      </c>
      <c r="T145" s="168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69" t="s">
        <v>203</v>
      </c>
      <c r="AT145" s="169" t="s">
        <v>177</v>
      </c>
      <c r="AU145" s="169" t="s">
        <v>83</v>
      </c>
      <c r="AY145" s="15" t="s">
        <v>135</v>
      </c>
      <c r="BE145" s="170">
        <f>IF(N145="základní",J145,0)</f>
        <v>0</v>
      </c>
      <c r="BF145" s="170">
        <f>IF(N145="snížená",J145,0)</f>
        <v>0</v>
      </c>
      <c r="BG145" s="170">
        <f>IF(N145="zákl. přenesená",J145,0)</f>
        <v>0</v>
      </c>
      <c r="BH145" s="170">
        <f>IF(N145="sníž. přenesená",J145,0)</f>
        <v>0</v>
      </c>
      <c r="BI145" s="170">
        <f>IF(N145="nulová",J145,0)</f>
        <v>0</v>
      </c>
      <c r="BJ145" s="15" t="s">
        <v>81</v>
      </c>
      <c r="BK145" s="170">
        <f>ROUND(I145*H145,2)</f>
        <v>0</v>
      </c>
      <c r="BL145" s="15" t="s">
        <v>203</v>
      </c>
      <c r="BM145" s="169" t="s">
        <v>214</v>
      </c>
    </row>
    <row r="146" s="2" customFormat="1" ht="33" customHeight="1">
      <c r="A146" s="34"/>
      <c r="B146" s="155"/>
      <c r="C146" s="184" t="s">
        <v>211</v>
      </c>
      <c r="D146" s="184" t="s">
        <v>177</v>
      </c>
      <c r="E146" s="185" t="s">
        <v>350</v>
      </c>
      <c r="F146" s="186" t="s">
        <v>351</v>
      </c>
      <c r="G146" s="187" t="s">
        <v>133</v>
      </c>
      <c r="H146" s="188">
        <v>4</v>
      </c>
      <c r="I146" s="189"/>
      <c r="J146" s="190">
        <f>ROUND(I146*H146,2)</f>
        <v>0</v>
      </c>
      <c r="K146" s="191"/>
      <c r="L146" s="35"/>
      <c r="M146" s="192" t="s">
        <v>1</v>
      </c>
      <c r="N146" s="193" t="s">
        <v>38</v>
      </c>
      <c r="O146" s="73"/>
      <c r="P146" s="167">
        <f>O146*H146</f>
        <v>0</v>
      </c>
      <c r="Q146" s="167">
        <v>0</v>
      </c>
      <c r="R146" s="167">
        <f>Q146*H146</f>
        <v>0</v>
      </c>
      <c r="S146" s="167">
        <v>0</v>
      </c>
      <c r="T146" s="16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69" t="s">
        <v>203</v>
      </c>
      <c r="AT146" s="169" t="s">
        <v>177</v>
      </c>
      <c r="AU146" s="169" t="s">
        <v>83</v>
      </c>
      <c r="AY146" s="15" t="s">
        <v>135</v>
      </c>
      <c r="BE146" s="170">
        <f>IF(N146="základní",J146,0)</f>
        <v>0</v>
      </c>
      <c r="BF146" s="170">
        <f>IF(N146="snížená",J146,0)</f>
        <v>0</v>
      </c>
      <c r="BG146" s="170">
        <f>IF(N146="zákl. přenesená",J146,0)</f>
        <v>0</v>
      </c>
      <c r="BH146" s="170">
        <f>IF(N146="sníž. přenesená",J146,0)</f>
        <v>0</v>
      </c>
      <c r="BI146" s="170">
        <f>IF(N146="nulová",J146,0)</f>
        <v>0</v>
      </c>
      <c r="BJ146" s="15" t="s">
        <v>81</v>
      </c>
      <c r="BK146" s="170">
        <f>ROUND(I146*H146,2)</f>
        <v>0</v>
      </c>
      <c r="BL146" s="15" t="s">
        <v>203</v>
      </c>
      <c r="BM146" s="169" t="s">
        <v>352</v>
      </c>
    </row>
    <row r="147" s="2" customFormat="1" ht="37.8" customHeight="1">
      <c r="A147" s="34"/>
      <c r="B147" s="155"/>
      <c r="C147" s="184" t="s">
        <v>215</v>
      </c>
      <c r="D147" s="184" t="s">
        <v>177</v>
      </c>
      <c r="E147" s="185" t="s">
        <v>216</v>
      </c>
      <c r="F147" s="186" t="s">
        <v>217</v>
      </c>
      <c r="G147" s="187" t="s">
        <v>140</v>
      </c>
      <c r="H147" s="188">
        <v>25</v>
      </c>
      <c r="I147" s="189"/>
      <c r="J147" s="190">
        <f>ROUND(I147*H147,2)</f>
        <v>0</v>
      </c>
      <c r="K147" s="191"/>
      <c r="L147" s="35"/>
      <c r="M147" s="192" t="s">
        <v>1</v>
      </c>
      <c r="N147" s="193" t="s">
        <v>38</v>
      </c>
      <c r="O147" s="73"/>
      <c r="P147" s="167">
        <f>O147*H147</f>
        <v>0</v>
      </c>
      <c r="Q147" s="167">
        <v>0</v>
      </c>
      <c r="R147" s="167">
        <f>Q147*H147</f>
        <v>0</v>
      </c>
      <c r="S147" s="167">
        <v>0</v>
      </c>
      <c r="T147" s="16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69" t="s">
        <v>203</v>
      </c>
      <c r="AT147" s="169" t="s">
        <v>177</v>
      </c>
      <c r="AU147" s="169" t="s">
        <v>83</v>
      </c>
      <c r="AY147" s="15" t="s">
        <v>135</v>
      </c>
      <c r="BE147" s="170">
        <f>IF(N147="základní",J147,0)</f>
        <v>0</v>
      </c>
      <c r="BF147" s="170">
        <f>IF(N147="snížená",J147,0)</f>
        <v>0</v>
      </c>
      <c r="BG147" s="170">
        <f>IF(N147="zákl. přenesená",J147,0)</f>
        <v>0</v>
      </c>
      <c r="BH147" s="170">
        <f>IF(N147="sníž. přenesená",J147,0)</f>
        <v>0</v>
      </c>
      <c r="BI147" s="170">
        <f>IF(N147="nulová",J147,0)</f>
        <v>0</v>
      </c>
      <c r="BJ147" s="15" t="s">
        <v>81</v>
      </c>
      <c r="BK147" s="170">
        <f>ROUND(I147*H147,2)</f>
        <v>0</v>
      </c>
      <c r="BL147" s="15" t="s">
        <v>203</v>
      </c>
      <c r="BM147" s="169" t="s">
        <v>218</v>
      </c>
    </row>
    <row r="148" s="2" customFormat="1" ht="55.5" customHeight="1">
      <c r="A148" s="34"/>
      <c r="B148" s="155"/>
      <c r="C148" s="184" t="s">
        <v>219</v>
      </c>
      <c r="D148" s="184" t="s">
        <v>177</v>
      </c>
      <c r="E148" s="185" t="s">
        <v>220</v>
      </c>
      <c r="F148" s="186" t="s">
        <v>221</v>
      </c>
      <c r="G148" s="187" t="s">
        <v>140</v>
      </c>
      <c r="H148" s="188">
        <v>50</v>
      </c>
      <c r="I148" s="189"/>
      <c r="J148" s="190">
        <f>ROUND(I148*H148,2)</f>
        <v>0</v>
      </c>
      <c r="K148" s="191"/>
      <c r="L148" s="35"/>
      <c r="M148" s="192" t="s">
        <v>1</v>
      </c>
      <c r="N148" s="193" t="s">
        <v>38</v>
      </c>
      <c r="O148" s="73"/>
      <c r="P148" s="167">
        <f>O148*H148</f>
        <v>0</v>
      </c>
      <c r="Q148" s="167">
        <v>0</v>
      </c>
      <c r="R148" s="167">
        <f>Q148*H148</f>
        <v>0</v>
      </c>
      <c r="S148" s="167">
        <v>0</v>
      </c>
      <c r="T148" s="16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69" t="s">
        <v>203</v>
      </c>
      <c r="AT148" s="169" t="s">
        <v>177</v>
      </c>
      <c r="AU148" s="169" t="s">
        <v>83</v>
      </c>
      <c r="AY148" s="15" t="s">
        <v>135</v>
      </c>
      <c r="BE148" s="170">
        <f>IF(N148="základní",J148,0)</f>
        <v>0</v>
      </c>
      <c r="BF148" s="170">
        <f>IF(N148="snížená",J148,0)</f>
        <v>0</v>
      </c>
      <c r="BG148" s="170">
        <f>IF(N148="zákl. přenesená",J148,0)</f>
        <v>0</v>
      </c>
      <c r="BH148" s="170">
        <f>IF(N148="sníž. přenesená",J148,0)</f>
        <v>0</v>
      </c>
      <c r="BI148" s="170">
        <f>IF(N148="nulová",J148,0)</f>
        <v>0</v>
      </c>
      <c r="BJ148" s="15" t="s">
        <v>81</v>
      </c>
      <c r="BK148" s="170">
        <f>ROUND(I148*H148,2)</f>
        <v>0</v>
      </c>
      <c r="BL148" s="15" t="s">
        <v>203</v>
      </c>
      <c r="BM148" s="169" t="s">
        <v>222</v>
      </c>
    </row>
    <row r="149" s="2" customFormat="1" ht="44.25" customHeight="1">
      <c r="A149" s="34"/>
      <c r="B149" s="155"/>
      <c r="C149" s="184" t="s">
        <v>7</v>
      </c>
      <c r="D149" s="184" t="s">
        <v>177</v>
      </c>
      <c r="E149" s="185" t="s">
        <v>223</v>
      </c>
      <c r="F149" s="186" t="s">
        <v>224</v>
      </c>
      <c r="G149" s="187" t="s">
        <v>140</v>
      </c>
      <c r="H149" s="188">
        <v>260</v>
      </c>
      <c r="I149" s="189"/>
      <c r="J149" s="190">
        <f>ROUND(I149*H149,2)</f>
        <v>0</v>
      </c>
      <c r="K149" s="191"/>
      <c r="L149" s="35"/>
      <c r="M149" s="192" t="s">
        <v>1</v>
      </c>
      <c r="N149" s="193" t="s">
        <v>38</v>
      </c>
      <c r="O149" s="73"/>
      <c r="P149" s="167">
        <f>O149*H149</f>
        <v>0</v>
      </c>
      <c r="Q149" s="167">
        <v>0</v>
      </c>
      <c r="R149" s="167">
        <f>Q149*H149</f>
        <v>0</v>
      </c>
      <c r="S149" s="167">
        <v>0</v>
      </c>
      <c r="T149" s="16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69" t="s">
        <v>203</v>
      </c>
      <c r="AT149" s="169" t="s">
        <v>177</v>
      </c>
      <c r="AU149" s="169" t="s">
        <v>83</v>
      </c>
      <c r="AY149" s="15" t="s">
        <v>135</v>
      </c>
      <c r="BE149" s="170">
        <f>IF(N149="základní",J149,0)</f>
        <v>0</v>
      </c>
      <c r="BF149" s="170">
        <f>IF(N149="snížená",J149,0)</f>
        <v>0</v>
      </c>
      <c r="BG149" s="170">
        <f>IF(N149="zákl. přenesená",J149,0)</f>
        <v>0</v>
      </c>
      <c r="BH149" s="170">
        <f>IF(N149="sníž. přenesená",J149,0)</f>
        <v>0</v>
      </c>
      <c r="BI149" s="170">
        <f>IF(N149="nulová",J149,0)</f>
        <v>0</v>
      </c>
      <c r="BJ149" s="15" t="s">
        <v>81</v>
      </c>
      <c r="BK149" s="170">
        <f>ROUND(I149*H149,2)</f>
        <v>0</v>
      </c>
      <c r="BL149" s="15" t="s">
        <v>203</v>
      </c>
      <c r="BM149" s="169" t="s">
        <v>225</v>
      </c>
    </row>
    <row r="150" s="2" customFormat="1" ht="44.25" customHeight="1">
      <c r="A150" s="34"/>
      <c r="B150" s="155"/>
      <c r="C150" s="184" t="s">
        <v>226</v>
      </c>
      <c r="D150" s="184" t="s">
        <v>177</v>
      </c>
      <c r="E150" s="185" t="s">
        <v>353</v>
      </c>
      <c r="F150" s="186" t="s">
        <v>354</v>
      </c>
      <c r="G150" s="187" t="s">
        <v>140</v>
      </c>
      <c r="H150" s="188">
        <v>8</v>
      </c>
      <c r="I150" s="189"/>
      <c r="J150" s="190">
        <f>ROUND(I150*H150,2)</f>
        <v>0</v>
      </c>
      <c r="K150" s="191"/>
      <c r="L150" s="35"/>
      <c r="M150" s="192" t="s">
        <v>1</v>
      </c>
      <c r="N150" s="193" t="s">
        <v>38</v>
      </c>
      <c r="O150" s="73"/>
      <c r="P150" s="167">
        <f>O150*H150</f>
        <v>0</v>
      </c>
      <c r="Q150" s="167">
        <v>0</v>
      </c>
      <c r="R150" s="167">
        <f>Q150*H150</f>
        <v>0</v>
      </c>
      <c r="S150" s="167">
        <v>0</v>
      </c>
      <c r="T150" s="16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69" t="s">
        <v>203</v>
      </c>
      <c r="AT150" s="169" t="s">
        <v>177</v>
      </c>
      <c r="AU150" s="169" t="s">
        <v>83</v>
      </c>
      <c r="AY150" s="15" t="s">
        <v>135</v>
      </c>
      <c r="BE150" s="170">
        <f>IF(N150="základní",J150,0)</f>
        <v>0</v>
      </c>
      <c r="BF150" s="170">
        <f>IF(N150="snížená",J150,0)</f>
        <v>0</v>
      </c>
      <c r="BG150" s="170">
        <f>IF(N150="zákl. přenesená",J150,0)</f>
        <v>0</v>
      </c>
      <c r="BH150" s="170">
        <f>IF(N150="sníž. přenesená",J150,0)</f>
        <v>0</v>
      </c>
      <c r="BI150" s="170">
        <f>IF(N150="nulová",J150,0)</f>
        <v>0</v>
      </c>
      <c r="BJ150" s="15" t="s">
        <v>81</v>
      </c>
      <c r="BK150" s="170">
        <f>ROUND(I150*H150,2)</f>
        <v>0</v>
      </c>
      <c r="BL150" s="15" t="s">
        <v>203</v>
      </c>
      <c r="BM150" s="169" t="s">
        <v>355</v>
      </c>
    </row>
    <row r="151" s="2" customFormat="1" ht="44.25" customHeight="1">
      <c r="A151" s="34"/>
      <c r="B151" s="155"/>
      <c r="C151" s="184" t="s">
        <v>230</v>
      </c>
      <c r="D151" s="184" t="s">
        <v>177</v>
      </c>
      <c r="E151" s="185" t="s">
        <v>356</v>
      </c>
      <c r="F151" s="186" t="s">
        <v>357</v>
      </c>
      <c r="G151" s="187" t="s">
        <v>140</v>
      </c>
      <c r="H151" s="188">
        <v>560</v>
      </c>
      <c r="I151" s="189"/>
      <c r="J151" s="190">
        <f>ROUND(I151*H151,2)</f>
        <v>0</v>
      </c>
      <c r="K151" s="191"/>
      <c r="L151" s="35"/>
      <c r="M151" s="192" t="s">
        <v>1</v>
      </c>
      <c r="N151" s="193" t="s">
        <v>38</v>
      </c>
      <c r="O151" s="73"/>
      <c r="P151" s="167">
        <f>O151*H151</f>
        <v>0</v>
      </c>
      <c r="Q151" s="167">
        <v>0</v>
      </c>
      <c r="R151" s="167">
        <f>Q151*H151</f>
        <v>0</v>
      </c>
      <c r="S151" s="167">
        <v>0</v>
      </c>
      <c r="T151" s="16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69" t="s">
        <v>203</v>
      </c>
      <c r="AT151" s="169" t="s">
        <v>177</v>
      </c>
      <c r="AU151" s="169" t="s">
        <v>83</v>
      </c>
      <c r="AY151" s="15" t="s">
        <v>135</v>
      </c>
      <c r="BE151" s="170">
        <f>IF(N151="základní",J151,0)</f>
        <v>0</v>
      </c>
      <c r="BF151" s="170">
        <f>IF(N151="snížená",J151,0)</f>
        <v>0</v>
      </c>
      <c r="BG151" s="170">
        <f>IF(N151="zákl. přenesená",J151,0)</f>
        <v>0</v>
      </c>
      <c r="BH151" s="170">
        <f>IF(N151="sníž. přenesená",J151,0)</f>
        <v>0</v>
      </c>
      <c r="BI151" s="170">
        <f>IF(N151="nulová",J151,0)</f>
        <v>0</v>
      </c>
      <c r="BJ151" s="15" t="s">
        <v>81</v>
      </c>
      <c r="BK151" s="170">
        <f>ROUND(I151*H151,2)</f>
        <v>0</v>
      </c>
      <c r="BL151" s="15" t="s">
        <v>203</v>
      </c>
      <c r="BM151" s="169" t="s">
        <v>358</v>
      </c>
    </row>
    <row r="152" s="2" customFormat="1" ht="37.8" customHeight="1">
      <c r="A152" s="34"/>
      <c r="B152" s="155"/>
      <c r="C152" s="184" t="s">
        <v>234</v>
      </c>
      <c r="D152" s="184" t="s">
        <v>177</v>
      </c>
      <c r="E152" s="185" t="s">
        <v>235</v>
      </c>
      <c r="F152" s="186" t="s">
        <v>236</v>
      </c>
      <c r="G152" s="187" t="s">
        <v>133</v>
      </c>
      <c r="H152" s="188">
        <v>1</v>
      </c>
      <c r="I152" s="189"/>
      <c r="J152" s="190">
        <f>ROUND(I152*H152,2)</f>
        <v>0</v>
      </c>
      <c r="K152" s="191"/>
      <c r="L152" s="35"/>
      <c r="M152" s="192" t="s">
        <v>1</v>
      </c>
      <c r="N152" s="193" t="s">
        <v>38</v>
      </c>
      <c r="O152" s="73"/>
      <c r="P152" s="167">
        <f>O152*H152</f>
        <v>0</v>
      </c>
      <c r="Q152" s="167">
        <v>0</v>
      </c>
      <c r="R152" s="167">
        <f>Q152*H152</f>
        <v>0</v>
      </c>
      <c r="S152" s="167">
        <v>0</v>
      </c>
      <c r="T152" s="16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69" t="s">
        <v>203</v>
      </c>
      <c r="AT152" s="169" t="s">
        <v>177</v>
      </c>
      <c r="AU152" s="169" t="s">
        <v>83</v>
      </c>
      <c r="AY152" s="15" t="s">
        <v>135</v>
      </c>
      <c r="BE152" s="170">
        <f>IF(N152="základní",J152,0)</f>
        <v>0</v>
      </c>
      <c r="BF152" s="170">
        <f>IF(N152="snížená",J152,0)</f>
        <v>0</v>
      </c>
      <c r="BG152" s="170">
        <f>IF(N152="zákl. přenesená",J152,0)</f>
        <v>0</v>
      </c>
      <c r="BH152" s="170">
        <f>IF(N152="sníž. přenesená",J152,0)</f>
        <v>0</v>
      </c>
      <c r="BI152" s="170">
        <f>IF(N152="nulová",J152,0)</f>
        <v>0</v>
      </c>
      <c r="BJ152" s="15" t="s">
        <v>81</v>
      </c>
      <c r="BK152" s="170">
        <f>ROUND(I152*H152,2)</f>
        <v>0</v>
      </c>
      <c r="BL152" s="15" t="s">
        <v>203</v>
      </c>
      <c r="BM152" s="169" t="s">
        <v>237</v>
      </c>
    </row>
    <row r="153" s="2" customFormat="1" ht="37.8" customHeight="1">
      <c r="A153" s="34"/>
      <c r="B153" s="155"/>
      <c r="C153" s="184" t="s">
        <v>238</v>
      </c>
      <c r="D153" s="184" t="s">
        <v>177</v>
      </c>
      <c r="E153" s="185" t="s">
        <v>239</v>
      </c>
      <c r="F153" s="186" t="s">
        <v>240</v>
      </c>
      <c r="G153" s="187" t="s">
        <v>133</v>
      </c>
      <c r="H153" s="188">
        <v>2</v>
      </c>
      <c r="I153" s="189"/>
      <c r="J153" s="190">
        <f>ROUND(I153*H153,2)</f>
        <v>0</v>
      </c>
      <c r="K153" s="191"/>
      <c r="L153" s="35"/>
      <c r="M153" s="192" t="s">
        <v>1</v>
      </c>
      <c r="N153" s="193" t="s">
        <v>38</v>
      </c>
      <c r="O153" s="73"/>
      <c r="P153" s="167">
        <f>O153*H153</f>
        <v>0</v>
      </c>
      <c r="Q153" s="167">
        <v>0</v>
      </c>
      <c r="R153" s="167">
        <f>Q153*H153</f>
        <v>0</v>
      </c>
      <c r="S153" s="167">
        <v>0</v>
      </c>
      <c r="T153" s="16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69" t="s">
        <v>203</v>
      </c>
      <c r="AT153" s="169" t="s">
        <v>177</v>
      </c>
      <c r="AU153" s="169" t="s">
        <v>83</v>
      </c>
      <c r="AY153" s="15" t="s">
        <v>135</v>
      </c>
      <c r="BE153" s="170">
        <f>IF(N153="základní",J153,0)</f>
        <v>0</v>
      </c>
      <c r="BF153" s="170">
        <f>IF(N153="snížená",J153,0)</f>
        <v>0</v>
      </c>
      <c r="BG153" s="170">
        <f>IF(N153="zákl. přenesená",J153,0)</f>
        <v>0</v>
      </c>
      <c r="BH153" s="170">
        <f>IF(N153="sníž. přenesená",J153,0)</f>
        <v>0</v>
      </c>
      <c r="BI153" s="170">
        <f>IF(N153="nulová",J153,0)</f>
        <v>0</v>
      </c>
      <c r="BJ153" s="15" t="s">
        <v>81</v>
      </c>
      <c r="BK153" s="170">
        <f>ROUND(I153*H153,2)</f>
        <v>0</v>
      </c>
      <c r="BL153" s="15" t="s">
        <v>203</v>
      </c>
      <c r="BM153" s="169" t="s">
        <v>241</v>
      </c>
    </row>
    <row r="154" s="2" customFormat="1" ht="24.15" customHeight="1">
      <c r="A154" s="34"/>
      <c r="B154" s="155"/>
      <c r="C154" s="184" t="s">
        <v>242</v>
      </c>
      <c r="D154" s="184" t="s">
        <v>177</v>
      </c>
      <c r="E154" s="185" t="s">
        <v>243</v>
      </c>
      <c r="F154" s="186" t="s">
        <v>244</v>
      </c>
      <c r="G154" s="187" t="s">
        <v>133</v>
      </c>
      <c r="H154" s="188">
        <v>8</v>
      </c>
      <c r="I154" s="189"/>
      <c r="J154" s="190">
        <f>ROUND(I154*H154,2)</f>
        <v>0</v>
      </c>
      <c r="K154" s="191"/>
      <c r="L154" s="35"/>
      <c r="M154" s="192" t="s">
        <v>1</v>
      </c>
      <c r="N154" s="193" t="s">
        <v>38</v>
      </c>
      <c r="O154" s="73"/>
      <c r="P154" s="167">
        <f>O154*H154</f>
        <v>0</v>
      </c>
      <c r="Q154" s="167">
        <v>0</v>
      </c>
      <c r="R154" s="167">
        <f>Q154*H154</f>
        <v>0</v>
      </c>
      <c r="S154" s="167">
        <v>0</v>
      </c>
      <c r="T154" s="16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69" t="s">
        <v>203</v>
      </c>
      <c r="AT154" s="169" t="s">
        <v>177</v>
      </c>
      <c r="AU154" s="169" t="s">
        <v>83</v>
      </c>
      <c r="AY154" s="15" t="s">
        <v>135</v>
      </c>
      <c r="BE154" s="170">
        <f>IF(N154="základní",J154,0)</f>
        <v>0</v>
      </c>
      <c r="BF154" s="170">
        <f>IF(N154="snížená",J154,0)</f>
        <v>0</v>
      </c>
      <c r="BG154" s="170">
        <f>IF(N154="zákl. přenesená",J154,0)</f>
        <v>0</v>
      </c>
      <c r="BH154" s="170">
        <f>IF(N154="sníž. přenesená",J154,0)</f>
        <v>0</v>
      </c>
      <c r="BI154" s="170">
        <f>IF(N154="nulová",J154,0)</f>
        <v>0</v>
      </c>
      <c r="BJ154" s="15" t="s">
        <v>81</v>
      </c>
      <c r="BK154" s="170">
        <f>ROUND(I154*H154,2)</f>
        <v>0</v>
      </c>
      <c r="BL154" s="15" t="s">
        <v>203</v>
      </c>
      <c r="BM154" s="169" t="s">
        <v>245</v>
      </c>
    </row>
    <row r="155" s="2" customFormat="1" ht="24.15" customHeight="1">
      <c r="A155" s="34"/>
      <c r="B155" s="155"/>
      <c r="C155" s="184" t="s">
        <v>246</v>
      </c>
      <c r="D155" s="184" t="s">
        <v>177</v>
      </c>
      <c r="E155" s="185" t="s">
        <v>247</v>
      </c>
      <c r="F155" s="186" t="s">
        <v>248</v>
      </c>
      <c r="G155" s="187" t="s">
        <v>133</v>
      </c>
      <c r="H155" s="188">
        <v>3</v>
      </c>
      <c r="I155" s="189"/>
      <c r="J155" s="190">
        <f>ROUND(I155*H155,2)</f>
        <v>0</v>
      </c>
      <c r="K155" s="191"/>
      <c r="L155" s="35"/>
      <c r="M155" s="192" t="s">
        <v>1</v>
      </c>
      <c r="N155" s="193" t="s">
        <v>38</v>
      </c>
      <c r="O155" s="73"/>
      <c r="P155" s="167">
        <f>O155*H155</f>
        <v>0</v>
      </c>
      <c r="Q155" s="167">
        <v>0</v>
      </c>
      <c r="R155" s="167">
        <f>Q155*H155</f>
        <v>0</v>
      </c>
      <c r="S155" s="167">
        <v>0</v>
      </c>
      <c r="T155" s="16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69" t="s">
        <v>203</v>
      </c>
      <c r="AT155" s="169" t="s">
        <v>177</v>
      </c>
      <c r="AU155" s="169" t="s">
        <v>83</v>
      </c>
      <c r="AY155" s="15" t="s">
        <v>135</v>
      </c>
      <c r="BE155" s="170">
        <f>IF(N155="základní",J155,0)</f>
        <v>0</v>
      </c>
      <c r="BF155" s="170">
        <f>IF(N155="snížená",J155,0)</f>
        <v>0</v>
      </c>
      <c r="BG155" s="170">
        <f>IF(N155="zákl. přenesená",J155,0)</f>
        <v>0</v>
      </c>
      <c r="BH155" s="170">
        <f>IF(N155="sníž. přenesená",J155,0)</f>
        <v>0</v>
      </c>
      <c r="BI155" s="170">
        <f>IF(N155="nulová",J155,0)</f>
        <v>0</v>
      </c>
      <c r="BJ155" s="15" t="s">
        <v>81</v>
      </c>
      <c r="BK155" s="170">
        <f>ROUND(I155*H155,2)</f>
        <v>0</v>
      </c>
      <c r="BL155" s="15" t="s">
        <v>203</v>
      </c>
      <c r="BM155" s="169" t="s">
        <v>249</v>
      </c>
    </row>
    <row r="156" s="2" customFormat="1" ht="24.15" customHeight="1">
      <c r="A156" s="34"/>
      <c r="B156" s="155"/>
      <c r="C156" s="184" t="s">
        <v>250</v>
      </c>
      <c r="D156" s="184" t="s">
        <v>177</v>
      </c>
      <c r="E156" s="185" t="s">
        <v>251</v>
      </c>
      <c r="F156" s="186" t="s">
        <v>252</v>
      </c>
      <c r="G156" s="187" t="s">
        <v>133</v>
      </c>
      <c r="H156" s="188">
        <v>4</v>
      </c>
      <c r="I156" s="189"/>
      <c r="J156" s="190">
        <f>ROUND(I156*H156,2)</f>
        <v>0</v>
      </c>
      <c r="K156" s="191"/>
      <c r="L156" s="35"/>
      <c r="M156" s="192" t="s">
        <v>1</v>
      </c>
      <c r="N156" s="193" t="s">
        <v>38</v>
      </c>
      <c r="O156" s="73"/>
      <c r="P156" s="167">
        <f>O156*H156</f>
        <v>0</v>
      </c>
      <c r="Q156" s="167">
        <v>0</v>
      </c>
      <c r="R156" s="167">
        <f>Q156*H156</f>
        <v>0</v>
      </c>
      <c r="S156" s="167">
        <v>0</v>
      </c>
      <c r="T156" s="16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69" t="s">
        <v>203</v>
      </c>
      <c r="AT156" s="169" t="s">
        <v>177</v>
      </c>
      <c r="AU156" s="169" t="s">
        <v>83</v>
      </c>
      <c r="AY156" s="15" t="s">
        <v>135</v>
      </c>
      <c r="BE156" s="170">
        <f>IF(N156="základní",J156,0)</f>
        <v>0</v>
      </c>
      <c r="BF156" s="170">
        <f>IF(N156="snížená",J156,0)</f>
        <v>0</v>
      </c>
      <c r="BG156" s="170">
        <f>IF(N156="zákl. přenesená",J156,0)</f>
        <v>0</v>
      </c>
      <c r="BH156" s="170">
        <f>IF(N156="sníž. přenesená",J156,0)</f>
        <v>0</v>
      </c>
      <c r="BI156" s="170">
        <f>IF(N156="nulová",J156,0)</f>
        <v>0</v>
      </c>
      <c r="BJ156" s="15" t="s">
        <v>81</v>
      </c>
      <c r="BK156" s="170">
        <f>ROUND(I156*H156,2)</f>
        <v>0</v>
      </c>
      <c r="BL156" s="15" t="s">
        <v>203</v>
      </c>
      <c r="BM156" s="169" t="s">
        <v>253</v>
      </c>
    </row>
    <row r="157" s="2" customFormat="1" ht="44.25" customHeight="1">
      <c r="A157" s="34"/>
      <c r="B157" s="155"/>
      <c r="C157" s="184" t="s">
        <v>254</v>
      </c>
      <c r="D157" s="184" t="s">
        <v>177</v>
      </c>
      <c r="E157" s="185" t="s">
        <v>255</v>
      </c>
      <c r="F157" s="186" t="s">
        <v>256</v>
      </c>
      <c r="G157" s="187" t="s">
        <v>133</v>
      </c>
      <c r="H157" s="188">
        <v>1</v>
      </c>
      <c r="I157" s="189"/>
      <c r="J157" s="190">
        <f>ROUND(I157*H157,2)</f>
        <v>0</v>
      </c>
      <c r="K157" s="191"/>
      <c r="L157" s="35"/>
      <c r="M157" s="192" t="s">
        <v>1</v>
      </c>
      <c r="N157" s="193" t="s">
        <v>38</v>
      </c>
      <c r="O157" s="73"/>
      <c r="P157" s="167">
        <f>O157*H157</f>
        <v>0</v>
      </c>
      <c r="Q157" s="167">
        <v>6.9999999999999994E-05</v>
      </c>
      <c r="R157" s="167">
        <f>Q157*H157</f>
        <v>6.9999999999999994E-05</v>
      </c>
      <c r="S157" s="167">
        <v>0</v>
      </c>
      <c r="T157" s="16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69" t="s">
        <v>203</v>
      </c>
      <c r="AT157" s="169" t="s">
        <v>177</v>
      </c>
      <c r="AU157" s="169" t="s">
        <v>83</v>
      </c>
      <c r="AY157" s="15" t="s">
        <v>135</v>
      </c>
      <c r="BE157" s="170">
        <f>IF(N157="základní",J157,0)</f>
        <v>0</v>
      </c>
      <c r="BF157" s="170">
        <f>IF(N157="snížená",J157,0)</f>
        <v>0</v>
      </c>
      <c r="BG157" s="170">
        <f>IF(N157="zákl. přenesená",J157,0)</f>
        <v>0</v>
      </c>
      <c r="BH157" s="170">
        <f>IF(N157="sníž. přenesená",J157,0)</f>
        <v>0</v>
      </c>
      <c r="BI157" s="170">
        <f>IF(N157="nulová",J157,0)</f>
        <v>0</v>
      </c>
      <c r="BJ157" s="15" t="s">
        <v>81</v>
      </c>
      <c r="BK157" s="170">
        <f>ROUND(I157*H157,2)</f>
        <v>0</v>
      </c>
      <c r="BL157" s="15" t="s">
        <v>203</v>
      </c>
      <c r="BM157" s="169" t="s">
        <v>257</v>
      </c>
    </row>
    <row r="158" s="12" customFormat="1" ht="25.92" customHeight="1">
      <c r="A158" s="12"/>
      <c r="B158" s="171"/>
      <c r="C158" s="12"/>
      <c r="D158" s="172" t="s">
        <v>72</v>
      </c>
      <c r="E158" s="173" t="s">
        <v>130</v>
      </c>
      <c r="F158" s="173" t="s">
        <v>268</v>
      </c>
      <c r="G158" s="12"/>
      <c r="H158" s="12"/>
      <c r="I158" s="174"/>
      <c r="J158" s="175">
        <f>BK158</f>
        <v>0</v>
      </c>
      <c r="K158" s="12"/>
      <c r="L158" s="171"/>
      <c r="M158" s="176"/>
      <c r="N158" s="177"/>
      <c r="O158" s="177"/>
      <c r="P158" s="178">
        <f>P159</f>
        <v>0</v>
      </c>
      <c r="Q158" s="177"/>
      <c r="R158" s="178">
        <f>R159</f>
        <v>0</v>
      </c>
      <c r="S158" s="177"/>
      <c r="T158" s="179">
        <f>T159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72" t="s">
        <v>142</v>
      </c>
      <c r="AT158" s="180" t="s">
        <v>72</v>
      </c>
      <c r="AU158" s="180" t="s">
        <v>73</v>
      </c>
      <c r="AY158" s="172" t="s">
        <v>135</v>
      </c>
      <c r="BK158" s="181">
        <f>BK159</f>
        <v>0</v>
      </c>
    </row>
    <row r="159" s="12" customFormat="1" ht="22.8" customHeight="1">
      <c r="A159" s="12"/>
      <c r="B159" s="171"/>
      <c r="C159" s="12"/>
      <c r="D159" s="172" t="s">
        <v>72</v>
      </c>
      <c r="E159" s="182" t="s">
        <v>269</v>
      </c>
      <c r="F159" s="182" t="s">
        <v>270</v>
      </c>
      <c r="G159" s="12"/>
      <c r="H159" s="12"/>
      <c r="I159" s="174"/>
      <c r="J159" s="183">
        <f>BK159</f>
        <v>0</v>
      </c>
      <c r="K159" s="12"/>
      <c r="L159" s="171"/>
      <c r="M159" s="176"/>
      <c r="N159" s="177"/>
      <c r="O159" s="177"/>
      <c r="P159" s="178">
        <f>SUM(P160:P166)</f>
        <v>0</v>
      </c>
      <c r="Q159" s="177"/>
      <c r="R159" s="178">
        <f>SUM(R160:R166)</f>
        <v>0</v>
      </c>
      <c r="S159" s="177"/>
      <c r="T159" s="179">
        <f>SUM(T160:T166)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72" t="s">
        <v>142</v>
      </c>
      <c r="AT159" s="180" t="s">
        <v>72</v>
      </c>
      <c r="AU159" s="180" t="s">
        <v>81</v>
      </c>
      <c r="AY159" s="172" t="s">
        <v>135</v>
      </c>
      <c r="BK159" s="181">
        <f>SUM(BK160:BK166)</f>
        <v>0</v>
      </c>
    </row>
    <row r="160" s="2" customFormat="1" ht="49.05" customHeight="1">
      <c r="A160" s="34"/>
      <c r="B160" s="155"/>
      <c r="C160" s="184" t="s">
        <v>258</v>
      </c>
      <c r="D160" s="184" t="s">
        <v>177</v>
      </c>
      <c r="E160" s="185" t="s">
        <v>365</v>
      </c>
      <c r="F160" s="186" t="s">
        <v>366</v>
      </c>
      <c r="G160" s="187" t="s">
        <v>284</v>
      </c>
      <c r="H160" s="188">
        <v>5</v>
      </c>
      <c r="I160" s="189"/>
      <c r="J160" s="190">
        <f>ROUND(I160*H160,2)</f>
        <v>0</v>
      </c>
      <c r="K160" s="191"/>
      <c r="L160" s="35"/>
      <c r="M160" s="192" t="s">
        <v>1</v>
      </c>
      <c r="N160" s="193" t="s">
        <v>38</v>
      </c>
      <c r="O160" s="73"/>
      <c r="P160" s="167">
        <f>O160*H160</f>
        <v>0</v>
      </c>
      <c r="Q160" s="167">
        <v>0</v>
      </c>
      <c r="R160" s="167">
        <f>Q160*H160</f>
        <v>0</v>
      </c>
      <c r="S160" s="167">
        <v>0</v>
      </c>
      <c r="T160" s="16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69" t="s">
        <v>274</v>
      </c>
      <c r="AT160" s="169" t="s">
        <v>177</v>
      </c>
      <c r="AU160" s="169" t="s">
        <v>83</v>
      </c>
      <c r="AY160" s="15" t="s">
        <v>135</v>
      </c>
      <c r="BE160" s="170">
        <f>IF(N160="základní",J160,0)</f>
        <v>0</v>
      </c>
      <c r="BF160" s="170">
        <f>IF(N160="snížená",J160,0)</f>
        <v>0</v>
      </c>
      <c r="BG160" s="170">
        <f>IF(N160="zákl. přenesená",J160,0)</f>
        <v>0</v>
      </c>
      <c r="BH160" s="170">
        <f>IF(N160="sníž. přenesená",J160,0)</f>
        <v>0</v>
      </c>
      <c r="BI160" s="170">
        <f>IF(N160="nulová",J160,0)</f>
        <v>0</v>
      </c>
      <c r="BJ160" s="15" t="s">
        <v>81</v>
      </c>
      <c r="BK160" s="170">
        <f>ROUND(I160*H160,2)</f>
        <v>0</v>
      </c>
      <c r="BL160" s="15" t="s">
        <v>274</v>
      </c>
      <c r="BM160" s="169" t="s">
        <v>367</v>
      </c>
    </row>
    <row r="161" s="2" customFormat="1" ht="37.8" customHeight="1">
      <c r="A161" s="34"/>
      <c r="B161" s="155"/>
      <c r="C161" s="184" t="s">
        <v>264</v>
      </c>
      <c r="D161" s="184" t="s">
        <v>177</v>
      </c>
      <c r="E161" s="185" t="s">
        <v>287</v>
      </c>
      <c r="F161" s="186" t="s">
        <v>288</v>
      </c>
      <c r="G161" s="187" t="s">
        <v>289</v>
      </c>
      <c r="H161" s="188">
        <v>6</v>
      </c>
      <c r="I161" s="189"/>
      <c r="J161" s="190">
        <f>ROUND(I161*H161,2)</f>
        <v>0</v>
      </c>
      <c r="K161" s="191"/>
      <c r="L161" s="35"/>
      <c r="M161" s="192" t="s">
        <v>1</v>
      </c>
      <c r="N161" s="193" t="s">
        <v>38</v>
      </c>
      <c r="O161" s="73"/>
      <c r="P161" s="167">
        <f>O161*H161</f>
        <v>0</v>
      </c>
      <c r="Q161" s="167">
        <v>0</v>
      </c>
      <c r="R161" s="167">
        <f>Q161*H161</f>
        <v>0</v>
      </c>
      <c r="S161" s="167">
        <v>0</v>
      </c>
      <c r="T161" s="16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69" t="s">
        <v>274</v>
      </c>
      <c r="AT161" s="169" t="s">
        <v>177</v>
      </c>
      <c r="AU161" s="169" t="s">
        <v>83</v>
      </c>
      <c r="AY161" s="15" t="s">
        <v>135</v>
      </c>
      <c r="BE161" s="170">
        <f>IF(N161="základní",J161,0)</f>
        <v>0</v>
      </c>
      <c r="BF161" s="170">
        <f>IF(N161="snížená",J161,0)</f>
        <v>0</v>
      </c>
      <c r="BG161" s="170">
        <f>IF(N161="zákl. přenesená",J161,0)</f>
        <v>0</v>
      </c>
      <c r="BH161" s="170">
        <f>IF(N161="sníž. přenesená",J161,0)</f>
        <v>0</v>
      </c>
      <c r="BI161" s="170">
        <f>IF(N161="nulová",J161,0)</f>
        <v>0</v>
      </c>
      <c r="BJ161" s="15" t="s">
        <v>81</v>
      </c>
      <c r="BK161" s="170">
        <f>ROUND(I161*H161,2)</f>
        <v>0</v>
      </c>
      <c r="BL161" s="15" t="s">
        <v>274</v>
      </c>
      <c r="BM161" s="169" t="s">
        <v>368</v>
      </c>
    </row>
    <row r="162" s="2" customFormat="1" ht="33" customHeight="1">
      <c r="A162" s="34"/>
      <c r="B162" s="155"/>
      <c r="C162" s="184" t="s">
        <v>271</v>
      </c>
      <c r="D162" s="184" t="s">
        <v>177</v>
      </c>
      <c r="E162" s="185" t="s">
        <v>292</v>
      </c>
      <c r="F162" s="186" t="s">
        <v>293</v>
      </c>
      <c r="G162" s="187" t="s">
        <v>289</v>
      </c>
      <c r="H162" s="188">
        <v>4</v>
      </c>
      <c r="I162" s="189"/>
      <c r="J162" s="190">
        <f>ROUND(I162*H162,2)</f>
        <v>0</v>
      </c>
      <c r="K162" s="191"/>
      <c r="L162" s="35"/>
      <c r="M162" s="192" t="s">
        <v>1</v>
      </c>
      <c r="N162" s="193" t="s">
        <v>38</v>
      </c>
      <c r="O162" s="73"/>
      <c r="P162" s="167">
        <f>O162*H162</f>
        <v>0</v>
      </c>
      <c r="Q162" s="167">
        <v>0</v>
      </c>
      <c r="R162" s="167">
        <f>Q162*H162</f>
        <v>0</v>
      </c>
      <c r="S162" s="167">
        <v>0</v>
      </c>
      <c r="T162" s="168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69" t="s">
        <v>274</v>
      </c>
      <c r="AT162" s="169" t="s">
        <v>177</v>
      </c>
      <c r="AU162" s="169" t="s">
        <v>83</v>
      </c>
      <c r="AY162" s="15" t="s">
        <v>135</v>
      </c>
      <c r="BE162" s="170">
        <f>IF(N162="základní",J162,0)</f>
        <v>0</v>
      </c>
      <c r="BF162" s="170">
        <f>IF(N162="snížená",J162,0)</f>
        <v>0</v>
      </c>
      <c r="BG162" s="170">
        <f>IF(N162="zákl. přenesená",J162,0)</f>
        <v>0</v>
      </c>
      <c r="BH162" s="170">
        <f>IF(N162="sníž. přenesená",J162,0)</f>
        <v>0</v>
      </c>
      <c r="BI162" s="170">
        <f>IF(N162="nulová",J162,0)</f>
        <v>0</v>
      </c>
      <c r="BJ162" s="15" t="s">
        <v>81</v>
      </c>
      <c r="BK162" s="170">
        <f>ROUND(I162*H162,2)</f>
        <v>0</v>
      </c>
      <c r="BL162" s="15" t="s">
        <v>274</v>
      </c>
      <c r="BM162" s="169" t="s">
        <v>369</v>
      </c>
    </row>
    <row r="163" s="2" customFormat="1" ht="24.15" customHeight="1">
      <c r="A163" s="34"/>
      <c r="B163" s="155"/>
      <c r="C163" s="184" t="s">
        <v>276</v>
      </c>
      <c r="D163" s="184" t="s">
        <v>177</v>
      </c>
      <c r="E163" s="185" t="s">
        <v>370</v>
      </c>
      <c r="F163" s="186" t="s">
        <v>371</v>
      </c>
      <c r="G163" s="187" t="s">
        <v>289</v>
      </c>
      <c r="H163" s="188">
        <v>2</v>
      </c>
      <c r="I163" s="189"/>
      <c r="J163" s="190">
        <f>ROUND(I163*H163,2)</f>
        <v>0</v>
      </c>
      <c r="K163" s="191"/>
      <c r="L163" s="35"/>
      <c r="M163" s="192" t="s">
        <v>1</v>
      </c>
      <c r="N163" s="193" t="s">
        <v>38</v>
      </c>
      <c r="O163" s="73"/>
      <c r="P163" s="167">
        <f>O163*H163</f>
        <v>0</v>
      </c>
      <c r="Q163" s="167">
        <v>0</v>
      </c>
      <c r="R163" s="167">
        <f>Q163*H163</f>
        <v>0</v>
      </c>
      <c r="S163" s="167">
        <v>0</v>
      </c>
      <c r="T163" s="16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69" t="s">
        <v>274</v>
      </c>
      <c r="AT163" s="169" t="s">
        <v>177</v>
      </c>
      <c r="AU163" s="169" t="s">
        <v>83</v>
      </c>
      <c r="AY163" s="15" t="s">
        <v>135</v>
      </c>
      <c r="BE163" s="170">
        <f>IF(N163="základní",J163,0)</f>
        <v>0</v>
      </c>
      <c r="BF163" s="170">
        <f>IF(N163="snížená",J163,0)</f>
        <v>0</v>
      </c>
      <c r="BG163" s="170">
        <f>IF(N163="zákl. přenesená",J163,0)</f>
        <v>0</v>
      </c>
      <c r="BH163" s="170">
        <f>IF(N163="sníž. přenesená",J163,0)</f>
        <v>0</v>
      </c>
      <c r="BI163" s="170">
        <f>IF(N163="nulová",J163,0)</f>
        <v>0</v>
      </c>
      <c r="BJ163" s="15" t="s">
        <v>81</v>
      </c>
      <c r="BK163" s="170">
        <f>ROUND(I163*H163,2)</f>
        <v>0</v>
      </c>
      <c r="BL163" s="15" t="s">
        <v>274</v>
      </c>
      <c r="BM163" s="169" t="s">
        <v>372</v>
      </c>
    </row>
    <row r="164" s="2" customFormat="1" ht="16.5" customHeight="1">
      <c r="A164" s="34"/>
      <c r="B164" s="155"/>
      <c r="C164" s="184" t="s">
        <v>281</v>
      </c>
      <c r="D164" s="184" t="s">
        <v>177</v>
      </c>
      <c r="E164" s="185" t="s">
        <v>300</v>
      </c>
      <c r="F164" s="186" t="s">
        <v>301</v>
      </c>
      <c r="G164" s="187" t="s">
        <v>289</v>
      </c>
      <c r="H164" s="188">
        <v>3</v>
      </c>
      <c r="I164" s="189"/>
      <c r="J164" s="190">
        <f>ROUND(I164*H164,2)</f>
        <v>0</v>
      </c>
      <c r="K164" s="191"/>
      <c r="L164" s="35"/>
      <c r="M164" s="192" t="s">
        <v>1</v>
      </c>
      <c r="N164" s="193" t="s">
        <v>38</v>
      </c>
      <c r="O164" s="73"/>
      <c r="P164" s="167">
        <f>O164*H164</f>
        <v>0</v>
      </c>
      <c r="Q164" s="167">
        <v>0</v>
      </c>
      <c r="R164" s="167">
        <f>Q164*H164</f>
        <v>0</v>
      </c>
      <c r="S164" s="167">
        <v>0</v>
      </c>
      <c r="T164" s="16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69" t="s">
        <v>274</v>
      </c>
      <c r="AT164" s="169" t="s">
        <v>177</v>
      </c>
      <c r="AU164" s="169" t="s">
        <v>83</v>
      </c>
      <c r="AY164" s="15" t="s">
        <v>135</v>
      </c>
      <c r="BE164" s="170">
        <f>IF(N164="základní",J164,0)</f>
        <v>0</v>
      </c>
      <c r="BF164" s="170">
        <f>IF(N164="snížená",J164,0)</f>
        <v>0</v>
      </c>
      <c r="BG164" s="170">
        <f>IF(N164="zákl. přenesená",J164,0)</f>
        <v>0</v>
      </c>
      <c r="BH164" s="170">
        <f>IF(N164="sníž. přenesená",J164,0)</f>
        <v>0</v>
      </c>
      <c r="BI164" s="170">
        <f>IF(N164="nulová",J164,0)</f>
        <v>0</v>
      </c>
      <c r="BJ164" s="15" t="s">
        <v>81</v>
      </c>
      <c r="BK164" s="170">
        <f>ROUND(I164*H164,2)</f>
        <v>0</v>
      </c>
      <c r="BL164" s="15" t="s">
        <v>274</v>
      </c>
      <c r="BM164" s="169" t="s">
        <v>373</v>
      </c>
    </row>
    <row r="165" s="2" customFormat="1" ht="33" customHeight="1">
      <c r="A165" s="34"/>
      <c r="B165" s="155"/>
      <c r="C165" s="184" t="s">
        <v>286</v>
      </c>
      <c r="D165" s="184" t="s">
        <v>177</v>
      </c>
      <c r="E165" s="185" t="s">
        <v>304</v>
      </c>
      <c r="F165" s="186" t="s">
        <v>305</v>
      </c>
      <c r="G165" s="187" t="s">
        <v>133</v>
      </c>
      <c r="H165" s="188">
        <v>2</v>
      </c>
      <c r="I165" s="189"/>
      <c r="J165" s="190">
        <f>ROUND(I165*H165,2)</f>
        <v>0</v>
      </c>
      <c r="K165" s="191"/>
      <c r="L165" s="35"/>
      <c r="M165" s="192" t="s">
        <v>1</v>
      </c>
      <c r="N165" s="193" t="s">
        <v>38</v>
      </c>
      <c r="O165" s="73"/>
      <c r="P165" s="167">
        <f>O165*H165</f>
        <v>0</v>
      </c>
      <c r="Q165" s="167">
        <v>0</v>
      </c>
      <c r="R165" s="167">
        <f>Q165*H165</f>
        <v>0</v>
      </c>
      <c r="S165" s="167">
        <v>0</v>
      </c>
      <c r="T165" s="16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69" t="s">
        <v>274</v>
      </c>
      <c r="AT165" s="169" t="s">
        <v>177</v>
      </c>
      <c r="AU165" s="169" t="s">
        <v>83</v>
      </c>
      <c r="AY165" s="15" t="s">
        <v>135</v>
      </c>
      <c r="BE165" s="170">
        <f>IF(N165="základní",J165,0)</f>
        <v>0</v>
      </c>
      <c r="BF165" s="170">
        <f>IF(N165="snížená",J165,0)</f>
        <v>0</v>
      </c>
      <c r="BG165" s="170">
        <f>IF(N165="zákl. přenesená",J165,0)</f>
        <v>0</v>
      </c>
      <c r="BH165" s="170">
        <f>IF(N165="sníž. přenesená",J165,0)</f>
        <v>0</v>
      </c>
      <c r="BI165" s="170">
        <f>IF(N165="nulová",J165,0)</f>
        <v>0</v>
      </c>
      <c r="BJ165" s="15" t="s">
        <v>81</v>
      </c>
      <c r="BK165" s="170">
        <f>ROUND(I165*H165,2)</f>
        <v>0</v>
      </c>
      <c r="BL165" s="15" t="s">
        <v>274</v>
      </c>
      <c r="BM165" s="169" t="s">
        <v>374</v>
      </c>
    </row>
    <row r="166" s="2" customFormat="1" ht="24.15" customHeight="1">
      <c r="A166" s="34"/>
      <c r="B166" s="155"/>
      <c r="C166" s="184" t="s">
        <v>291</v>
      </c>
      <c r="D166" s="184" t="s">
        <v>177</v>
      </c>
      <c r="E166" s="185" t="s">
        <v>387</v>
      </c>
      <c r="F166" s="186" t="s">
        <v>388</v>
      </c>
      <c r="G166" s="187" t="s">
        <v>133</v>
      </c>
      <c r="H166" s="188">
        <v>1</v>
      </c>
      <c r="I166" s="189"/>
      <c r="J166" s="190">
        <f>ROUND(I166*H166,2)</f>
        <v>0</v>
      </c>
      <c r="K166" s="191"/>
      <c r="L166" s="35"/>
      <c r="M166" s="192" t="s">
        <v>1</v>
      </c>
      <c r="N166" s="193" t="s">
        <v>38</v>
      </c>
      <c r="O166" s="73"/>
      <c r="P166" s="167">
        <f>O166*H166</f>
        <v>0</v>
      </c>
      <c r="Q166" s="167">
        <v>0</v>
      </c>
      <c r="R166" s="167">
        <f>Q166*H166</f>
        <v>0</v>
      </c>
      <c r="S166" s="167">
        <v>0</v>
      </c>
      <c r="T166" s="168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69" t="s">
        <v>274</v>
      </c>
      <c r="AT166" s="169" t="s">
        <v>177</v>
      </c>
      <c r="AU166" s="169" t="s">
        <v>83</v>
      </c>
      <c r="AY166" s="15" t="s">
        <v>135</v>
      </c>
      <c r="BE166" s="170">
        <f>IF(N166="základní",J166,0)</f>
        <v>0</v>
      </c>
      <c r="BF166" s="170">
        <f>IF(N166="snížená",J166,0)</f>
        <v>0</v>
      </c>
      <c r="BG166" s="170">
        <f>IF(N166="zákl. přenesená",J166,0)</f>
        <v>0</v>
      </c>
      <c r="BH166" s="170">
        <f>IF(N166="sníž. přenesená",J166,0)</f>
        <v>0</v>
      </c>
      <c r="BI166" s="170">
        <f>IF(N166="nulová",J166,0)</f>
        <v>0</v>
      </c>
      <c r="BJ166" s="15" t="s">
        <v>81</v>
      </c>
      <c r="BK166" s="170">
        <f>ROUND(I166*H166,2)</f>
        <v>0</v>
      </c>
      <c r="BL166" s="15" t="s">
        <v>274</v>
      </c>
      <c r="BM166" s="169" t="s">
        <v>389</v>
      </c>
    </row>
    <row r="167" s="12" customFormat="1" ht="25.92" customHeight="1">
      <c r="A167" s="12"/>
      <c r="B167" s="171"/>
      <c r="C167" s="12"/>
      <c r="D167" s="172" t="s">
        <v>72</v>
      </c>
      <c r="E167" s="173" t="s">
        <v>311</v>
      </c>
      <c r="F167" s="173" t="s">
        <v>312</v>
      </c>
      <c r="G167" s="12"/>
      <c r="H167" s="12"/>
      <c r="I167" s="174"/>
      <c r="J167" s="175">
        <f>BK167</f>
        <v>0</v>
      </c>
      <c r="K167" s="12"/>
      <c r="L167" s="171"/>
      <c r="M167" s="176"/>
      <c r="N167" s="177"/>
      <c r="O167" s="177"/>
      <c r="P167" s="178">
        <f>P168</f>
        <v>0</v>
      </c>
      <c r="Q167" s="177"/>
      <c r="R167" s="178">
        <f>R168</f>
        <v>0</v>
      </c>
      <c r="S167" s="177"/>
      <c r="T167" s="179">
        <f>T168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72" t="s">
        <v>150</v>
      </c>
      <c r="AT167" s="180" t="s">
        <v>72</v>
      </c>
      <c r="AU167" s="180" t="s">
        <v>73</v>
      </c>
      <c r="AY167" s="172" t="s">
        <v>135</v>
      </c>
      <c r="BK167" s="181">
        <f>BK168</f>
        <v>0</v>
      </c>
    </row>
    <row r="168" s="12" customFormat="1" ht="22.8" customHeight="1">
      <c r="A168" s="12"/>
      <c r="B168" s="171"/>
      <c r="C168" s="12"/>
      <c r="D168" s="172" t="s">
        <v>72</v>
      </c>
      <c r="E168" s="182" t="s">
        <v>313</v>
      </c>
      <c r="F168" s="182" t="s">
        <v>314</v>
      </c>
      <c r="G168" s="12"/>
      <c r="H168" s="12"/>
      <c r="I168" s="174"/>
      <c r="J168" s="183">
        <f>BK168</f>
        <v>0</v>
      </c>
      <c r="K168" s="12"/>
      <c r="L168" s="171"/>
      <c r="M168" s="176"/>
      <c r="N168" s="177"/>
      <c r="O168" s="177"/>
      <c r="P168" s="178">
        <f>SUM(P169:P170)</f>
        <v>0</v>
      </c>
      <c r="Q168" s="177"/>
      <c r="R168" s="178">
        <f>SUM(R169:R170)</f>
        <v>0</v>
      </c>
      <c r="S168" s="177"/>
      <c r="T168" s="179">
        <f>SUM(T169:T170)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72" t="s">
        <v>150</v>
      </c>
      <c r="AT168" s="180" t="s">
        <v>72</v>
      </c>
      <c r="AU168" s="180" t="s">
        <v>81</v>
      </c>
      <c r="AY168" s="172" t="s">
        <v>135</v>
      </c>
      <c r="BK168" s="181">
        <f>SUM(BK169:BK170)</f>
        <v>0</v>
      </c>
    </row>
    <row r="169" s="2" customFormat="1" ht="16.5" customHeight="1">
      <c r="A169" s="34"/>
      <c r="B169" s="155"/>
      <c r="C169" s="184" t="s">
        <v>295</v>
      </c>
      <c r="D169" s="184" t="s">
        <v>177</v>
      </c>
      <c r="E169" s="185" t="s">
        <v>316</v>
      </c>
      <c r="F169" s="186" t="s">
        <v>317</v>
      </c>
      <c r="G169" s="187" t="s">
        <v>318</v>
      </c>
      <c r="H169" s="188">
        <v>30</v>
      </c>
      <c r="I169" s="189"/>
      <c r="J169" s="190">
        <f>ROUND(I169*H169,2)</f>
        <v>0</v>
      </c>
      <c r="K169" s="191"/>
      <c r="L169" s="35"/>
      <c r="M169" s="192" t="s">
        <v>1</v>
      </c>
      <c r="N169" s="193" t="s">
        <v>38</v>
      </c>
      <c r="O169" s="73"/>
      <c r="P169" s="167">
        <f>O169*H169</f>
        <v>0</v>
      </c>
      <c r="Q169" s="167">
        <v>0</v>
      </c>
      <c r="R169" s="167">
        <f>Q169*H169</f>
        <v>0</v>
      </c>
      <c r="S169" s="167">
        <v>0</v>
      </c>
      <c r="T169" s="168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69" t="s">
        <v>319</v>
      </c>
      <c r="AT169" s="169" t="s">
        <v>177</v>
      </c>
      <c r="AU169" s="169" t="s">
        <v>83</v>
      </c>
      <c r="AY169" s="15" t="s">
        <v>135</v>
      </c>
      <c r="BE169" s="170">
        <f>IF(N169="základní",J169,0)</f>
        <v>0</v>
      </c>
      <c r="BF169" s="170">
        <f>IF(N169="snížená",J169,0)</f>
        <v>0</v>
      </c>
      <c r="BG169" s="170">
        <f>IF(N169="zákl. přenesená",J169,0)</f>
        <v>0</v>
      </c>
      <c r="BH169" s="170">
        <f>IF(N169="sníž. přenesená",J169,0)</f>
        <v>0</v>
      </c>
      <c r="BI169" s="170">
        <f>IF(N169="nulová",J169,0)</f>
        <v>0</v>
      </c>
      <c r="BJ169" s="15" t="s">
        <v>81</v>
      </c>
      <c r="BK169" s="170">
        <f>ROUND(I169*H169,2)</f>
        <v>0</v>
      </c>
      <c r="BL169" s="15" t="s">
        <v>319</v>
      </c>
      <c r="BM169" s="169" t="s">
        <v>399</v>
      </c>
    </row>
    <row r="170" s="2" customFormat="1" ht="16.5" customHeight="1">
      <c r="A170" s="34"/>
      <c r="B170" s="155"/>
      <c r="C170" s="184" t="s">
        <v>299</v>
      </c>
      <c r="D170" s="184" t="s">
        <v>177</v>
      </c>
      <c r="E170" s="185" t="s">
        <v>322</v>
      </c>
      <c r="F170" s="186" t="s">
        <v>323</v>
      </c>
      <c r="G170" s="187" t="s">
        <v>318</v>
      </c>
      <c r="H170" s="188">
        <v>42</v>
      </c>
      <c r="I170" s="189"/>
      <c r="J170" s="190">
        <f>ROUND(I170*H170,2)</f>
        <v>0</v>
      </c>
      <c r="K170" s="191"/>
      <c r="L170" s="35"/>
      <c r="M170" s="194" t="s">
        <v>1</v>
      </c>
      <c r="N170" s="195" t="s">
        <v>38</v>
      </c>
      <c r="O170" s="196"/>
      <c r="P170" s="197">
        <f>O170*H170</f>
        <v>0</v>
      </c>
      <c r="Q170" s="197">
        <v>0</v>
      </c>
      <c r="R170" s="197">
        <f>Q170*H170</f>
        <v>0</v>
      </c>
      <c r="S170" s="197">
        <v>0</v>
      </c>
      <c r="T170" s="198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69" t="s">
        <v>319</v>
      </c>
      <c r="AT170" s="169" t="s">
        <v>177</v>
      </c>
      <c r="AU170" s="169" t="s">
        <v>83</v>
      </c>
      <c r="AY170" s="15" t="s">
        <v>135</v>
      </c>
      <c r="BE170" s="170">
        <f>IF(N170="základní",J170,0)</f>
        <v>0</v>
      </c>
      <c r="BF170" s="170">
        <f>IF(N170="snížená",J170,0)</f>
        <v>0</v>
      </c>
      <c r="BG170" s="170">
        <f>IF(N170="zákl. přenesená",J170,0)</f>
        <v>0</v>
      </c>
      <c r="BH170" s="170">
        <f>IF(N170="sníž. přenesená",J170,0)</f>
        <v>0</v>
      </c>
      <c r="BI170" s="170">
        <f>IF(N170="nulová",J170,0)</f>
        <v>0</v>
      </c>
      <c r="BJ170" s="15" t="s">
        <v>81</v>
      </c>
      <c r="BK170" s="170">
        <f>ROUND(I170*H170,2)</f>
        <v>0</v>
      </c>
      <c r="BL170" s="15" t="s">
        <v>319</v>
      </c>
      <c r="BM170" s="169" t="s">
        <v>400</v>
      </c>
    </row>
    <row r="171" s="2" customFormat="1" ht="6.96" customHeight="1">
      <c r="A171" s="34"/>
      <c r="B171" s="56"/>
      <c r="C171" s="57"/>
      <c r="D171" s="57"/>
      <c r="E171" s="57"/>
      <c r="F171" s="57"/>
      <c r="G171" s="57"/>
      <c r="H171" s="57"/>
      <c r="I171" s="57"/>
      <c r="J171" s="57"/>
      <c r="K171" s="57"/>
      <c r="L171" s="35"/>
      <c r="M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</row>
  </sheetData>
  <autoFilter ref="C123:K170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83</v>
      </c>
    </row>
    <row r="4" s="1" customFormat="1" ht="24.96" customHeight="1">
      <c r="B4" s="18"/>
      <c r="D4" s="19" t="s">
        <v>96</v>
      </c>
      <c r="L4" s="18"/>
      <c r="M4" s="116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7" t="str">
        <f>'Rekapitulace stavby'!K6</f>
        <v>FVE Rajhradice elinst 2025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97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401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99</v>
      </c>
      <c r="G12" s="34"/>
      <c r="H12" s="34"/>
      <c r="I12" s="28" t="s">
        <v>22</v>
      </c>
      <c r="J12" s="65" t="str">
        <f>'Rekapitulace stavby'!AN8</f>
        <v>22. 11. 2023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IF('Rekapitulace stavby'!E11="","",'Rekapitulace stavby'!E11)</f>
        <v xml:space="preserve"> </v>
      </c>
      <c r="F15" s="34"/>
      <c r="G15" s="34"/>
      <c r="H15" s="34"/>
      <c r="I15" s="28" t="s">
        <v>26</v>
      </c>
      <c r="J15" s="23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27</v>
      </c>
      <c r="E17" s="34"/>
      <c r="F17" s="34"/>
      <c r="G17" s="34"/>
      <c r="H17" s="34"/>
      <c r="I17" s="28" t="s">
        <v>25</v>
      </c>
      <c r="J17" s="29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'Rekapitulace stavby'!E14</f>
        <v>Vyplň údaj</v>
      </c>
      <c r="F18" s="23"/>
      <c r="G18" s="23"/>
      <c r="H18" s="23"/>
      <c r="I18" s="28" t="s">
        <v>26</v>
      </c>
      <c r="J18" s="29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29</v>
      </c>
      <c r="E20" s="34"/>
      <c r="F20" s="34"/>
      <c r="G20" s="34"/>
      <c r="H20" s="34"/>
      <c r="I20" s="28" t="s">
        <v>25</v>
      </c>
      <c r="J20" s="23" t="s">
        <v>100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101</v>
      </c>
      <c r="F21" s="34"/>
      <c r="G21" s="34"/>
      <c r="H21" s="34"/>
      <c r="I21" s="28" t="s">
        <v>26</v>
      </c>
      <c r="J21" s="23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31</v>
      </c>
      <c r="E23" s="34"/>
      <c r="F23" s="34"/>
      <c r="G23" s="34"/>
      <c r="H23" s="34"/>
      <c r="I23" s="28" t="s">
        <v>25</v>
      </c>
      <c r="J23" s="23" t="s">
        <v>100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101</v>
      </c>
      <c r="F24" s="34"/>
      <c r="G24" s="34"/>
      <c r="H24" s="34"/>
      <c r="I24" s="28" t="s">
        <v>26</v>
      </c>
      <c r="J24" s="2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32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33</v>
      </c>
      <c r="E30" s="34"/>
      <c r="F30" s="34"/>
      <c r="G30" s="34"/>
      <c r="H30" s="34"/>
      <c r="I30" s="34"/>
      <c r="J30" s="92">
        <f>ROUND(J126,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35</v>
      </c>
      <c r="G32" s="34"/>
      <c r="H32" s="34"/>
      <c r="I32" s="39" t="s">
        <v>34</v>
      </c>
      <c r="J32" s="39" t="s">
        <v>36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37</v>
      </c>
      <c r="E33" s="28" t="s">
        <v>38</v>
      </c>
      <c r="F33" s="123">
        <f>ROUND((SUM(BE126:BE175)),  2)</f>
        <v>0</v>
      </c>
      <c r="G33" s="34"/>
      <c r="H33" s="34"/>
      <c r="I33" s="124">
        <v>0.20999999999999999</v>
      </c>
      <c r="J33" s="123">
        <f>ROUND(((SUM(BE126:BE175))*I33),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39</v>
      </c>
      <c r="F34" s="123">
        <f>ROUND((SUM(BF126:BF175)),  2)</f>
        <v>0</v>
      </c>
      <c r="G34" s="34"/>
      <c r="H34" s="34"/>
      <c r="I34" s="124">
        <v>0.12</v>
      </c>
      <c r="J34" s="123">
        <f>ROUND(((SUM(BF126:BF175))*I34),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40</v>
      </c>
      <c r="F35" s="123">
        <f>ROUND((SUM(BG126:BG175)),  2)</f>
        <v>0</v>
      </c>
      <c r="G35" s="34"/>
      <c r="H35" s="34"/>
      <c r="I35" s="124">
        <v>0.20999999999999999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41</v>
      </c>
      <c r="F36" s="123">
        <f>ROUND((SUM(BH126:BH175)),  2)</f>
        <v>0</v>
      </c>
      <c r="G36" s="34"/>
      <c r="H36" s="34"/>
      <c r="I36" s="124">
        <v>0.12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23">
        <f>ROUND((SUM(BI126:BI175)),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43</v>
      </c>
      <c r="E39" s="77"/>
      <c r="F39" s="77"/>
      <c r="G39" s="127" t="s">
        <v>44</v>
      </c>
      <c r="H39" s="128" t="s">
        <v>45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46</v>
      </c>
      <c r="E50" s="53"/>
      <c r="F50" s="53"/>
      <c r="G50" s="52" t="s">
        <v>47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48</v>
      </c>
      <c r="E61" s="37"/>
      <c r="F61" s="131" t="s">
        <v>49</v>
      </c>
      <c r="G61" s="54" t="s">
        <v>48</v>
      </c>
      <c r="H61" s="37"/>
      <c r="I61" s="37"/>
      <c r="J61" s="132" t="s">
        <v>49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50</v>
      </c>
      <c r="E65" s="55"/>
      <c r="F65" s="55"/>
      <c r="G65" s="52" t="s">
        <v>51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48</v>
      </c>
      <c r="E76" s="37"/>
      <c r="F76" s="131" t="s">
        <v>49</v>
      </c>
      <c r="G76" s="54" t="s">
        <v>48</v>
      </c>
      <c r="H76" s="37"/>
      <c r="I76" s="37"/>
      <c r="J76" s="132" t="s">
        <v>49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102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7" t="str">
        <f>E7</f>
        <v>FVE Rajhradice elinst 2025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97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E3 - OÚRaj nová školka elinst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Rajhradice</v>
      </c>
      <c r="G89" s="34"/>
      <c r="H89" s="34"/>
      <c r="I89" s="28" t="s">
        <v>22</v>
      </c>
      <c r="J89" s="65" t="str">
        <f>IF(J12="","",J12)</f>
        <v>22. 11. 2023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 xml:space="preserve"> </v>
      </c>
      <c r="G91" s="34"/>
      <c r="H91" s="34"/>
      <c r="I91" s="28" t="s">
        <v>29</v>
      </c>
      <c r="J91" s="32" t="str">
        <f>E21</f>
        <v>ing. Vít Podešva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27</v>
      </c>
      <c r="D92" s="34"/>
      <c r="E92" s="34"/>
      <c r="F92" s="23" t="str">
        <f>IF(E18="","",E18)</f>
        <v>Vyplň údaj</v>
      </c>
      <c r="G92" s="34"/>
      <c r="H92" s="34"/>
      <c r="I92" s="28" t="s">
        <v>31</v>
      </c>
      <c r="J92" s="32" t="str">
        <f>E24</f>
        <v>ing. Vít Podešva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33" t="s">
        <v>103</v>
      </c>
      <c r="D94" s="125"/>
      <c r="E94" s="125"/>
      <c r="F94" s="125"/>
      <c r="G94" s="125"/>
      <c r="H94" s="125"/>
      <c r="I94" s="125"/>
      <c r="J94" s="134" t="s">
        <v>104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5" t="s">
        <v>105</v>
      </c>
      <c r="D96" s="34"/>
      <c r="E96" s="34"/>
      <c r="F96" s="34"/>
      <c r="G96" s="34"/>
      <c r="H96" s="34"/>
      <c r="I96" s="34"/>
      <c r="J96" s="92">
        <f>J126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106</v>
      </c>
    </row>
    <row r="97" s="9" customFormat="1" ht="24.96" customHeight="1">
      <c r="A97" s="9"/>
      <c r="B97" s="136"/>
      <c r="C97" s="9"/>
      <c r="D97" s="137" t="s">
        <v>107</v>
      </c>
      <c r="E97" s="138"/>
      <c r="F97" s="138"/>
      <c r="G97" s="138"/>
      <c r="H97" s="138"/>
      <c r="I97" s="138"/>
      <c r="J97" s="139">
        <f>J136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0"/>
      <c r="C98" s="10"/>
      <c r="D98" s="141" t="s">
        <v>108</v>
      </c>
      <c r="E98" s="142"/>
      <c r="F98" s="142"/>
      <c r="G98" s="142"/>
      <c r="H98" s="142"/>
      <c r="I98" s="142"/>
      <c r="J98" s="143">
        <f>J137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0"/>
      <c r="C99" s="10"/>
      <c r="D99" s="141" t="s">
        <v>109</v>
      </c>
      <c r="E99" s="142"/>
      <c r="F99" s="142"/>
      <c r="G99" s="142"/>
      <c r="H99" s="142"/>
      <c r="I99" s="142"/>
      <c r="J99" s="143">
        <f>J140</f>
        <v>0</v>
      </c>
      <c r="K99" s="10"/>
      <c r="L99" s="14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36"/>
      <c r="C100" s="9"/>
      <c r="D100" s="137" t="s">
        <v>110</v>
      </c>
      <c r="E100" s="138"/>
      <c r="F100" s="138"/>
      <c r="G100" s="138"/>
      <c r="H100" s="138"/>
      <c r="I100" s="138"/>
      <c r="J100" s="139">
        <f>J144</f>
        <v>0</v>
      </c>
      <c r="K100" s="9"/>
      <c r="L100" s="136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40"/>
      <c r="C101" s="10"/>
      <c r="D101" s="141" t="s">
        <v>111</v>
      </c>
      <c r="E101" s="142"/>
      <c r="F101" s="142"/>
      <c r="G101" s="142"/>
      <c r="H101" s="142"/>
      <c r="I101" s="142"/>
      <c r="J101" s="143">
        <f>J145</f>
        <v>0</v>
      </c>
      <c r="K101" s="10"/>
      <c r="L101" s="14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0"/>
      <c r="C102" s="10"/>
      <c r="D102" s="141" t="s">
        <v>112</v>
      </c>
      <c r="E102" s="142"/>
      <c r="F102" s="142"/>
      <c r="G102" s="142"/>
      <c r="H102" s="142"/>
      <c r="I102" s="142"/>
      <c r="J102" s="143">
        <f>J159</f>
        <v>0</v>
      </c>
      <c r="K102" s="10"/>
      <c r="L102" s="14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6"/>
      <c r="C103" s="9"/>
      <c r="D103" s="137" t="s">
        <v>113</v>
      </c>
      <c r="E103" s="138"/>
      <c r="F103" s="138"/>
      <c r="G103" s="138"/>
      <c r="H103" s="138"/>
      <c r="I103" s="138"/>
      <c r="J103" s="139">
        <f>J161</f>
        <v>0</v>
      </c>
      <c r="K103" s="9"/>
      <c r="L103" s="13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40"/>
      <c r="C104" s="10"/>
      <c r="D104" s="141" t="s">
        <v>114</v>
      </c>
      <c r="E104" s="142"/>
      <c r="F104" s="142"/>
      <c r="G104" s="142"/>
      <c r="H104" s="142"/>
      <c r="I104" s="142"/>
      <c r="J104" s="143">
        <f>J162</f>
        <v>0</v>
      </c>
      <c r="K104" s="10"/>
      <c r="L104" s="14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36"/>
      <c r="C105" s="9"/>
      <c r="D105" s="137" t="s">
        <v>115</v>
      </c>
      <c r="E105" s="138"/>
      <c r="F105" s="138"/>
      <c r="G105" s="138"/>
      <c r="H105" s="138"/>
      <c r="I105" s="138"/>
      <c r="J105" s="139">
        <f>J172</f>
        <v>0</v>
      </c>
      <c r="K105" s="9"/>
      <c r="L105" s="13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40"/>
      <c r="C106" s="10"/>
      <c r="D106" s="141" t="s">
        <v>116</v>
      </c>
      <c r="E106" s="142"/>
      <c r="F106" s="142"/>
      <c r="G106" s="142"/>
      <c r="H106" s="142"/>
      <c r="I106" s="142"/>
      <c r="J106" s="143">
        <f>J173</f>
        <v>0</v>
      </c>
      <c r="K106" s="10"/>
      <c r="L106" s="14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4"/>
      <c r="B107" s="35"/>
      <c r="C107" s="34"/>
      <c r="D107" s="34"/>
      <c r="E107" s="34"/>
      <c r="F107" s="34"/>
      <c r="G107" s="34"/>
      <c r="H107" s="34"/>
      <c r="I107" s="34"/>
      <c r="J107" s="34"/>
      <c r="K107" s="34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6.96" customHeight="1">
      <c r="A108" s="34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12" s="2" customFormat="1" ht="6.96" customHeight="1">
      <c r="A112" s="34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24.96" customHeight="1">
      <c r="A113" s="34"/>
      <c r="B113" s="35"/>
      <c r="C113" s="19" t="s">
        <v>117</v>
      </c>
      <c r="D113" s="34"/>
      <c r="E113" s="34"/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16</v>
      </c>
      <c r="D115" s="34"/>
      <c r="E115" s="34"/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117" t="str">
        <f>E7</f>
        <v>FVE Rajhradice elinst 2025</v>
      </c>
      <c r="F116" s="28"/>
      <c r="G116" s="28"/>
      <c r="H116" s="28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97</v>
      </c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3" t="str">
        <f>E9</f>
        <v>E3 - OÚRaj nová školka elinst</v>
      </c>
      <c r="F118" s="34"/>
      <c r="G118" s="34"/>
      <c r="H118" s="34"/>
      <c r="I118" s="34"/>
      <c r="J118" s="34"/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20</v>
      </c>
      <c r="D120" s="34"/>
      <c r="E120" s="34"/>
      <c r="F120" s="23" t="str">
        <f>F12</f>
        <v>Rajhradice</v>
      </c>
      <c r="G120" s="34"/>
      <c r="H120" s="34"/>
      <c r="I120" s="28" t="s">
        <v>22</v>
      </c>
      <c r="J120" s="65" t="str">
        <f>IF(J12="","",J12)</f>
        <v>22. 11. 2023</v>
      </c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24</v>
      </c>
      <c r="D122" s="34"/>
      <c r="E122" s="34"/>
      <c r="F122" s="23" t="str">
        <f>E15</f>
        <v xml:space="preserve"> </v>
      </c>
      <c r="G122" s="34"/>
      <c r="H122" s="34"/>
      <c r="I122" s="28" t="s">
        <v>29</v>
      </c>
      <c r="J122" s="32" t="str">
        <f>E21</f>
        <v>ing. Vít Podešva</v>
      </c>
      <c r="K122" s="34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IF(E18="","",E18)</f>
        <v>Vyplň údaj</v>
      </c>
      <c r="G123" s="34"/>
      <c r="H123" s="34"/>
      <c r="I123" s="28" t="s">
        <v>31</v>
      </c>
      <c r="J123" s="32" t="str">
        <f>E24</f>
        <v>ing. Vít Podešva</v>
      </c>
      <c r="K123" s="34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44"/>
      <c r="B125" s="145"/>
      <c r="C125" s="146" t="s">
        <v>118</v>
      </c>
      <c r="D125" s="147" t="s">
        <v>58</v>
      </c>
      <c r="E125" s="147" t="s">
        <v>54</v>
      </c>
      <c r="F125" s="147" t="s">
        <v>55</v>
      </c>
      <c r="G125" s="147" t="s">
        <v>119</v>
      </c>
      <c r="H125" s="147" t="s">
        <v>120</v>
      </c>
      <c r="I125" s="147" t="s">
        <v>121</v>
      </c>
      <c r="J125" s="148" t="s">
        <v>104</v>
      </c>
      <c r="K125" s="149" t="s">
        <v>122</v>
      </c>
      <c r="L125" s="150"/>
      <c r="M125" s="82" t="s">
        <v>1</v>
      </c>
      <c r="N125" s="83" t="s">
        <v>37</v>
      </c>
      <c r="O125" s="83" t="s">
        <v>123</v>
      </c>
      <c r="P125" s="83" t="s">
        <v>124</v>
      </c>
      <c r="Q125" s="83" t="s">
        <v>125</v>
      </c>
      <c r="R125" s="83" t="s">
        <v>126</v>
      </c>
      <c r="S125" s="83" t="s">
        <v>127</v>
      </c>
      <c r="T125" s="84" t="s">
        <v>128</v>
      </c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  <c r="AE125" s="144"/>
    </row>
    <row r="126" s="2" customFormat="1" ht="22.8" customHeight="1">
      <c r="A126" s="34"/>
      <c r="B126" s="35"/>
      <c r="C126" s="89" t="s">
        <v>129</v>
      </c>
      <c r="D126" s="34"/>
      <c r="E126" s="34"/>
      <c r="F126" s="34"/>
      <c r="G126" s="34"/>
      <c r="H126" s="34"/>
      <c r="I126" s="34"/>
      <c r="J126" s="151">
        <f>BK126</f>
        <v>0</v>
      </c>
      <c r="K126" s="34"/>
      <c r="L126" s="35"/>
      <c r="M126" s="85"/>
      <c r="N126" s="69"/>
      <c r="O126" s="86"/>
      <c r="P126" s="152">
        <f>P127+SUM(P128:P136)+P144+P161+P172</f>
        <v>0</v>
      </c>
      <c r="Q126" s="86"/>
      <c r="R126" s="152">
        <f>R127+SUM(R128:R136)+R144+R161+R172</f>
        <v>33.318680000000008</v>
      </c>
      <c r="S126" s="86"/>
      <c r="T126" s="153">
        <f>T127+SUM(T128:T136)+T144+T161+T172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72</v>
      </c>
      <c r="AU126" s="15" t="s">
        <v>106</v>
      </c>
      <c r="BK126" s="154">
        <f>BK127+SUM(BK128:BK136)+BK144+BK161+BK172</f>
        <v>0</v>
      </c>
    </row>
    <row r="127" s="2" customFormat="1" ht="37.8" customHeight="1">
      <c r="A127" s="34"/>
      <c r="B127" s="155"/>
      <c r="C127" s="156" t="s">
        <v>81</v>
      </c>
      <c r="D127" s="156" t="s">
        <v>130</v>
      </c>
      <c r="E127" s="157" t="s">
        <v>131</v>
      </c>
      <c r="F127" s="158" t="s">
        <v>132</v>
      </c>
      <c r="G127" s="159" t="s">
        <v>133</v>
      </c>
      <c r="H127" s="160">
        <v>1</v>
      </c>
      <c r="I127" s="161"/>
      <c r="J127" s="162">
        <f>ROUND(I127*H127,2)</f>
        <v>0</v>
      </c>
      <c r="K127" s="163"/>
      <c r="L127" s="164"/>
      <c r="M127" s="165" t="s">
        <v>1</v>
      </c>
      <c r="N127" s="166" t="s">
        <v>38</v>
      </c>
      <c r="O127" s="73"/>
      <c r="P127" s="167">
        <f>O127*H127</f>
        <v>0</v>
      </c>
      <c r="Q127" s="167">
        <v>0.014999999999999999</v>
      </c>
      <c r="R127" s="167">
        <f>Q127*H127</f>
        <v>0.014999999999999999</v>
      </c>
      <c r="S127" s="167">
        <v>0</v>
      </c>
      <c r="T127" s="16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69" t="s">
        <v>134</v>
      </c>
      <c r="AT127" s="169" t="s">
        <v>130</v>
      </c>
      <c r="AU127" s="169" t="s">
        <v>73</v>
      </c>
      <c r="AY127" s="15" t="s">
        <v>135</v>
      </c>
      <c r="BE127" s="170">
        <f>IF(N127="základní",J127,0)</f>
        <v>0</v>
      </c>
      <c r="BF127" s="170">
        <f>IF(N127="snížená",J127,0)</f>
        <v>0</v>
      </c>
      <c r="BG127" s="170">
        <f>IF(N127="zákl. přenesená",J127,0)</f>
        <v>0</v>
      </c>
      <c r="BH127" s="170">
        <f>IF(N127="sníž. přenesená",J127,0)</f>
        <v>0</v>
      </c>
      <c r="BI127" s="170">
        <f>IF(N127="nulová",J127,0)</f>
        <v>0</v>
      </c>
      <c r="BJ127" s="15" t="s">
        <v>81</v>
      </c>
      <c r="BK127" s="170">
        <f>ROUND(I127*H127,2)</f>
        <v>0</v>
      </c>
      <c r="BL127" s="15" t="s">
        <v>136</v>
      </c>
      <c r="BM127" s="169" t="s">
        <v>137</v>
      </c>
    </row>
    <row r="128" s="2" customFormat="1" ht="16.5" customHeight="1">
      <c r="A128" s="34"/>
      <c r="B128" s="155"/>
      <c r="C128" s="156" t="s">
        <v>83</v>
      </c>
      <c r="D128" s="156" t="s">
        <v>130</v>
      </c>
      <c r="E128" s="157" t="s">
        <v>138</v>
      </c>
      <c r="F128" s="158" t="s">
        <v>139</v>
      </c>
      <c r="G128" s="159" t="s">
        <v>140</v>
      </c>
      <c r="H128" s="160">
        <v>44</v>
      </c>
      <c r="I128" s="161"/>
      <c r="J128" s="162">
        <f>ROUND(I128*H128,2)</f>
        <v>0</v>
      </c>
      <c r="K128" s="163"/>
      <c r="L128" s="164"/>
      <c r="M128" s="165" t="s">
        <v>1</v>
      </c>
      <c r="N128" s="166" t="s">
        <v>38</v>
      </c>
      <c r="O128" s="73"/>
      <c r="P128" s="167">
        <f>O128*H128</f>
        <v>0</v>
      </c>
      <c r="Q128" s="167">
        <v>0.64000000000000001</v>
      </c>
      <c r="R128" s="167">
        <f>Q128*H128</f>
        <v>28.16</v>
      </c>
      <c r="S128" s="167">
        <v>0</v>
      </c>
      <c r="T128" s="16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69" t="s">
        <v>134</v>
      </c>
      <c r="AT128" s="169" t="s">
        <v>130</v>
      </c>
      <c r="AU128" s="169" t="s">
        <v>73</v>
      </c>
      <c r="AY128" s="15" t="s">
        <v>135</v>
      </c>
      <c r="BE128" s="170">
        <f>IF(N128="základní",J128,0)</f>
        <v>0</v>
      </c>
      <c r="BF128" s="170">
        <f>IF(N128="snížená",J128,0)</f>
        <v>0</v>
      </c>
      <c r="BG128" s="170">
        <f>IF(N128="zákl. přenesená",J128,0)</f>
        <v>0</v>
      </c>
      <c r="BH128" s="170">
        <f>IF(N128="sníž. přenesená",J128,0)</f>
        <v>0</v>
      </c>
      <c r="BI128" s="170">
        <f>IF(N128="nulová",J128,0)</f>
        <v>0</v>
      </c>
      <c r="BJ128" s="15" t="s">
        <v>81</v>
      </c>
      <c r="BK128" s="170">
        <f>ROUND(I128*H128,2)</f>
        <v>0</v>
      </c>
      <c r="BL128" s="15" t="s">
        <v>136</v>
      </c>
      <c r="BM128" s="169" t="s">
        <v>141</v>
      </c>
    </row>
    <row r="129" s="2" customFormat="1" ht="24.15" customHeight="1">
      <c r="A129" s="34"/>
      <c r="B129" s="155"/>
      <c r="C129" s="156" t="s">
        <v>142</v>
      </c>
      <c r="D129" s="156" t="s">
        <v>130</v>
      </c>
      <c r="E129" s="157" t="s">
        <v>143</v>
      </c>
      <c r="F129" s="158" t="s">
        <v>144</v>
      </c>
      <c r="G129" s="159" t="s">
        <v>140</v>
      </c>
      <c r="H129" s="160">
        <v>22</v>
      </c>
      <c r="I129" s="161"/>
      <c r="J129" s="162">
        <f>ROUND(I129*H129,2)</f>
        <v>0</v>
      </c>
      <c r="K129" s="163"/>
      <c r="L129" s="164"/>
      <c r="M129" s="165" t="s">
        <v>1</v>
      </c>
      <c r="N129" s="166" t="s">
        <v>38</v>
      </c>
      <c r="O129" s="73"/>
      <c r="P129" s="167">
        <f>O129*H129</f>
        <v>0</v>
      </c>
      <c r="Q129" s="167">
        <v>0.00016000000000000001</v>
      </c>
      <c r="R129" s="167">
        <f>Q129*H129</f>
        <v>0.0035200000000000001</v>
      </c>
      <c r="S129" s="167">
        <v>0</v>
      </c>
      <c r="T129" s="168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69" t="s">
        <v>134</v>
      </c>
      <c r="AT129" s="169" t="s">
        <v>130</v>
      </c>
      <c r="AU129" s="169" t="s">
        <v>73</v>
      </c>
      <c r="AY129" s="15" t="s">
        <v>135</v>
      </c>
      <c r="BE129" s="170">
        <f>IF(N129="základní",J129,0)</f>
        <v>0</v>
      </c>
      <c r="BF129" s="170">
        <f>IF(N129="snížená",J129,0)</f>
        <v>0</v>
      </c>
      <c r="BG129" s="170">
        <f>IF(N129="zákl. přenesená",J129,0)</f>
        <v>0</v>
      </c>
      <c r="BH129" s="170">
        <f>IF(N129="sníž. přenesená",J129,0)</f>
        <v>0</v>
      </c>
      <c r="BI129" s="170">
        <f>IF(N129="nulová",J129,0)</f>
        <v>0</v>
      </c>
      <c r="BJ129" s="15" t="s">
        <v>81</v>
      </c>
      <c r="BK129" s="170">
        <f>ROUND(I129*H129,2)</f>
        <v>0</v>
      </c>
      <c r="BL129" s="15" t="s">
        <v>136</v>
      </c>
      <c r="BM129" s="169" t="s">
        <v>145</v>
      </c>
    </row>
    <row r="130" s="2" customFormat="1" ht="16.5" customHeight="1">
      <c r="A130" s="34"/>
      <c r="B130" s="155"/>
      <c r="C130" s="156" t="s">
        <v>136</v>
      </c>
      <c r="D130" s="156" t="s">
        <v>130</v>
      </c>
      <c r="E130" s="157" t="s">
        <v>146</v>
      </c>
      <c r="F130" s="158" t="s">
        <v>147</v>
      </c>
      <c r="G130" s="159" t="s">
        <v>148</v>
      </c>
      <c r="H130" s="160">
        <v>25</v>
      </c>
      <c r="I130" s="161"/>
      <c r="J130" s="162">
        <f>ROUND(I130*H130,2)</f>
        <v>0</v>
      </c>
      <c r="K130" s="163"/>
      <c r="L130" s="164"/>
      <c r="M130" s="165" t="s">
        <v>1</v>
      </c>
      <c r="N130" s="166" t="s">
        <v>38</v>
      </c>
      <c r="O130" s="73"/>
      <c r="P130" s="167">
        <f>O130*H130</f>
        <v>0</v>
      </c>
      <c r="Q130" s="167">
        <v>0.001</v>
      </c>
      <c r="R130" s="167">
        <f>Q130*H130</f>
        <v>0.025000000000000001</v>
      </c>
      <c r="S130" s="167">
        <v>0</v>
      </c>
      <c r="T130" s="16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69" t="s">
        <v>134</v>
      </c>
      <c r="AT130" s="169" t="s">
        <v>130</v>
      </c>
      <c r="AU130" s="169" t="s">
        <v>73</v>
      </c>
      <c r="AY130" s="15" t="s">
        <v>135</v>
      </c>
      <c r="BE130" s="170">
        <f>IF(N130="základní",J130,0)</f>
        <v>0</v>
      </c>
      <c r="BF130" s="170">
        <f>IF(N130="snížená",J130,0)</f>
        <v>0</v>
      </c>
      <c r="BG130" s="170">
        <f>IF(N130="zákl. přenesená",J130,0)</f>
        <v>0</v>
      </c>
      <c r="BH130" s="170">
        <f>IF(N130="sníž. přenesená",J130,0)</f>
        <v>0</v>
      </c>
      <c r="BI130" s="170">
        <f>IF(N130="nulová",J130,0)</f>
        <v>0</v>
      </c>
      <c r="BJ130" s="15" t="s">
        <v>81</v>
      </c>
      <c r="BK130" s="170">
        <f>ROUND(I130*H130,2)</f>
        <v>0</v>
      </c>
      <c r="BL130" s="15" t="s">
        <v>136</v>
      </c>
      <c r="BM130" s="169" t="s">
        <v>149</v>
      </c>
    </row>
    <row r="131" s="2" customFormat="1" ht="24.15" customHeight="1">
      <c r="A131" s="34"/>
      <c r="B131" s="155"/>
      <c r="C131" s="156" t="s">
        <v>150</v>
      </c>
      <c r="D131" s="156" t="s">
        <v>130</v>
      </c>
      <c r="E131" s="157" t="s">
        <v>151</v>
      </c>
      <c r="F131" s="158" t="s">
        <v>152</v>
      </c>
      <c r="G131" s="159" t="s">
        <v>140</v>
      </c>
      <c r="H131" s="160">
        <v>35</v>
      </c>
      <c r="I131" s="161"/>
      <c r="J131" s="162">
        <f>ROUND(I131*H131,2)</f>
        <v>0</v>
      </c>
      <c r="K131" s="163"/>
      <c r="L131" s="164"/>
      <c r="M131" s="165" t="s">
        <v>1</v>
      </c>
      <c r="N131" s="166" t="s">
        <v>38</v>
      </c>
      <c r="O131" s="73"/>
      <c r="P131" s="167">
        <f>O131*H131</f>
        <v>0</v>
      </c>
      <c r="Q131" s="167">
        <v>0.00022000000000000001</v>
      </c>
      <c r="R131" s="167">
        <f>Q131*H131</f>
        <v>0.0077000000000000002</v>
      </c>
      <c r="S131" s="167">
        <v>0</v>
      </c>
      <c r="T131" s="16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69" t="s">
        <v>134</v>
      </c>
      <c r="AT131" s="169" t="s">
        <v>130</v>
      </c>
      <c r="AU131" s="169" t="s">
        <v>73</v>
      </c>
      <c r="AY131" s="15" t="s">
        <v>135</v>
      </c>
      <c r="BE131" s="170">
        <f>IF(N131="základní",J131,0)</f>
        <v>0</v>
      </c>
      <c r="BF131" s="170">
        <f>IF(N131="snížená",J131,0)</f>
        <v>0</v>
      </c>
      <c r="BG131" s="170">
        <f>IF(N131="zákl. přenesená",J131,0)</f>
        <v>0</v>
      </c>
      <c r="BH131" s="170">
        <f>IF(N131="sníž. přenesená",J131,0)</f>
        <v>0</v>
      </c>
      <c r="BI131" s="170">
        <f>IF(N131="nulová",J131,0)</f>
        <v>0</v>
      </c>
      <c r="BJ131" s="15" t="s">
        <v>81</v>
      </c>
      <c r="BK131" s="170">
        <f>ROUND(I131*H131,2)</f>
        <v>0</v>
      </c>
      <c r="BL131" s="15" t="s">
        <v>136</v>
      </c>
      <c r="BM131" s="169" t="s">
        <v>153</v>
      </c>
    </row>
    <row r="132" s="2" customFormat="1" ht="24.15" customHeight="1">
      <c r="A132" s="34"/>
      <c r="B132" s="155"/>
      <c r="C132" s="156" t="s">
        <v>154</v>
      </c>
      <c r="D132" s="156" t="s">
        <v>130</v>
      </c>
      <c r="E132" s="157" t="s">
        <v>155</v>
      </c>
      <c r="F132" s="158" t="s">
        <v>156</v>
      </c>
      <c r="G132" s="159" t="s">
        <v>140</v>
      </c>
      <c r="H132" s="160">
        <v>8</v>
      </c>
      <c r="I132" s="161"/>
      <c r="J132" s="162">
        <f>ROUND(I132*H132,2)</f>
        <v>0</v>
      </c>
      <c r="K132" s="163"/>
      <c r="L132" s="164"/>
      <c r="M132" s="165" t="s">
        <v>1</v>
      </c>
      <c r="N132" s="166" t="s">
        <v>38</v>
      </c>
      <c r="O132" s="73"/>
      <c r="P132" s="167">
        <f>O132*H132</f>
        <v>0</v>
      </c>
      <c r="Q132" s="167">
        <v>0.00034000000000000002</v>
      </c>
      <c r="R132" s="167">
        <f>Q132*H132</f>
        <v>0.0027200000000000002</v>
      </c>
      <c r="S132" s="167">
        <v>0</v>
      </c>
      <c r="T132" s="16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69" t="s">
        <v>134</v>
      </c>
      <c r="AT132" s="169" t="s">
        <v>130</v>
      </c>
      <c r="AU132" s="169" t="s">
        <v>73</v>
      </c>
      <c r="AY132" s="15" t="s">
        <v>135</v>
      </c>
      <c r="BE132" s="170">
        <f>IF(N132="základní",J132,0)</f>
        <v>0</v>
      </c>
      <c r="BF132" s="170">
        <f>IF(N132="snížená",J132,0)</f>
        <v>0</v>
      </c>
      <c r="BG132" s="170">
        <f>IF(N132="zákl. přenesená",J132,0)</f>
        <v>0</v>
      </c>
      <c r="BH132" s="170">
        <f>IF(N132="sníž. přenesená",J132,0)</f>
        <v>0</v>
      </c>
      <c r="BI132" s="170">
        <f>IF(N132="nulová",J132,0)</f>
        <v>0</v>
      </c>
      <c r="BJ132" s="15" t="s">
        <v>81</v>
      </c>
      <c r="BK132" s="170">
        <f>ROUND(I132*H132,2)</f>
        <v>0</v>
      </c>
      <c r="BL132" s="15" t="s">
        <v>136</v>
      </c>
      <c r="BM132" s="169" t="s">
        <v>157</v>
      </c>
    </row>
    <row r="133" s="2" customFormat="1" ht="16.5" customHeight="1">
      <c r="A133" s="34"/>
      <c r="B133" s="155"/>
      <c r="C133" s="156" t="s">
        <v>158</v>
      </c>
      <c r="D133" s="156" t="s">
        <v>130</v>
      </c>
      <c r="E133" s="157" t="s">
        <v>159</v>
      </c>
      <c r="F133" s="158" t="s">
        <v>160</v>
      </c>
      <c r="G133" s="159" t="s">
        <v>140</v>
      </c>
      <c r="H133" s="160">
        <v>20</v>
      </c>
      <c r="I133" s="161"/>
      <c r="J133" s="162">
        <f>ROUND(I133*H133,2)</f>
        <v>0</v>
      </c>
      <c r="K133" s="163"/>
      <c r="L133" s="164"/>
      <c r="M133" s="165" t="s">
        <v>1</v>
      </c>
      <c r="N133" s="166" t="s">
        <v>38</v>
      </c>
      <c r="O133" s="73"/>
      <c r="P133" s="167">
        <f>O133*H133</f>
        <v>0</v>
      </c>
      <c r="Q133" s="167">
        <v>1.0000000000000001E-05</v>
      </c>
      <c r="R133" s="167">
        <f>Q133*H133</f>
        <v>0.00020000000000000001</v>
      </c>
      <c r="S133" s="167">
        <v>0</v>
      </c>
      <c r="T133" s="16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69" t="s">
        <v>134</v>
      </c>
      <c r="AT133" s="169" t="s">
        <v>130</v>
      </c>
      <c r="AU133" s="169" t="s">
        <v>73</v>
      </c>
      <c r="AY133" s="15" t="s">
        <v>135</v>
      </c>
      <c r="BE133" s="170">
        <f>IF(N133="základní",J133,0)</f>
        <v>0</v>
      </c>
      <c r="BF133" s="170">
        <f>IF(N133="snížená",J133,0)</f>
        <v>0</v>
      </c>
      <c r="BG133" s="170">
        <f>IF(N133="zákl. přenesená",J133,0)</f>
        <v>0</v>
      </c>
      <c r="BH133" s="170">
        <f>IF(N133="sníž. přenesená",J133,0)</f>
        <v>0</v>
      </c>
      <c r="BI133" s="170">
        <f>IF(N133="nulová",J133,0)</f>
        <v>0</v>
      </c>
      <c r="BJ133" s="15" t="s">
        <v>81</v>
      </c>
      <c r="BK133" s="170">
        <f>ROUND(I133*H133,2)</f>
        <v>0</v>
      </c>
      <c r="BL133" s="15" t="s">
        <v>136</v>
      </c>
      <c r="BM133" s="169" t="s">
        <v>161</v>
      </c>
    </row>
    <row r="134" s="2" customFormat="1" ht="24.15" customHeight="1">
      <c r="A134" s="34"/>
      <c r="B134" s="155"/>
      <c r="C134" s="156" t="s">
        <v>134</v>
      </c>
      <c r="D134" s="156" t="s">
        <v>130</v>
      </c>
      <c r="E134" s="157" t="s">
        <v>162</v>
      </c>
      <c r="F134" s="158" t="s">
        <v>163</v>
      </c>
      <c r="G134" s="159" t="s">
        <v>133</v>
      </c>
      <c r="H134" s="160">
        <v>60</v>
      </c>
      <c r="I134" s="161"/>
      <c r="J134" s="162">
        <f>ROUND(I134*H134,2)</f>
        <v>0</v>
      </c>
      <c r="K134" s="163"/>
      <c r="L134" s="164"/>
      <c r="M134" s="165" t="s">
        <v>1</v>
      </c>
      <c r="N134" s="166" t="s">
        <v>38</v>
      </c>
      <c r="O134" s="73"/>
      <c r="P134" s="167">
        <f>O134*H134</f>
        <v>0</v>
      </c>
      <c r="Q134" s="167">
        <v>0.00033</v>
      </c>
      <c r="R134" s="167">
        <f>Q134*H134</f>
        <v>0.019799999999999998</v>
      </c>
      <c r="S134" s="167">
        <v>0</v>
      </c>
      <c r="T134" s="16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69" t="s">
        <v>134</v>
      </c>
      <c r="AT134" s="169" t="s">
        <v>130</v>
      </c>
      <c r="AU134" s="169" t="s">
        <v>73</v>
      </c>
      <c r="AY134" s="15" t="s">
        <v>135</v>
      </c>
      <c r="BE134" s="170">
        <f>IF(N134="základní",J134,0)</f>
        <v>0</v>
      </c>
      <c r="BF134" s="170">
        <f>IF(N134="snížená",J134,0)</f>
        <v>0</v>
      </c>
      <c r="BG134" s="170">
        <f>IF(N134="zákl. přenesená",J134,0)</f>
        <v>0</v>
      </c>
      <c r="BH134" s="170">
        <f>IF(N134="sníž. přenesená",J134,0)</f>
        <v>0</v>
      </c>
      <c r="BI134" s="170">
        <f>IF(N134="nulová",J134,0)</f>
        <v>0</v>
      </c>
      <c r="BJ134" s="15" t="s">
        <v>81</v>
      </c>
      <c r="BK134" s="170">
        <f>ROUND(I134*H134,2)</f>
        <v>0</v>
      </c>
      <c r="BL134" s="15" t="s">
        <v>136</v>
      </c>
      <c r="BM134" s="169" t="s">
        <v>164</v>
      </c>
    </row>
    <row r="135" s="2" customFormat="1" ht="16.5" customHeight="1">
      <c r="A135" s="34"/>
      <c r="B135" s="155"/>
      <c r="C135" s="156" t="s">
        <v>165</v>
      </c>
      <c r="D135" s="156" t="s">
        <v>130</v>
      </c>
      <c r="E135" s="157" t="s">
        <v>166</v>
      </c>
      <c r="F135" s="158" t="s">
        <v>167</v>
      </c>
      <c r="G135" s="159" t="s">
        <v>133</v>
      </c>
      <c r="H135" s="160">
        <v>100</v>
      </c>
      <c r="I135" s="161"/>
      <c r="J135" s="162">
        <f>ROUND(I135*H135,2)</f>
        <v>0</v>
      </c>
      <c r="K135" s="163"/>
      <c r="L135" s="164"/>
      <c r="M135" s="165" t="s">
        <v>1</v>
      </c>
      <c r="N135" s="166" t="s">
        <v>38</v>
      </c>
      <c r="O135" s="73"/>
      <c r="P135" s="167">
        <f>O135*H135</f>
        <v>0</v>
      </c>
      <c r="Q135" s="167">
        <v>0.00029999999999999997</v>
      </c>
      <c r="R135" s="167">
        <f>Q135*H135</f>
        <v>0.029999999999999999</v>
      </c>
      <c r="S135" s="167">
        <v>0</v>
      </c>
      <c r="T135" s="16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69" t="s">
        <v>134</v>
      </c>
      <c r="AT135" s="169" t="s">
        <v>130</v>
      </c>
      <c r="AU135" s="169" t="s">
        <v>73</v>
      </c>
      <c r="AY135" s="15" t="s">
        <v>135</v>
      </c>
      <c r="BE135" s="170">
        <f>IF(N135="základní",J135,0)</f>
        <v>0</v>
      </c>
      <c r="BF135" s="170">
        <f>IF(N135="snížená",J135,0)</f>
        <v>0</v>
      </c>
      <c r="BG135" s="170">
        <f>IF(N135="zákl. přenesená",J135,0)</f>
        <v>0</v>
      </c>
      <c r="BH135" s="170">
        <f>IF(N135="sníž. přenesená",J135,0)</f>
        <v>0</v>
      </c>
      <c r="BI135" s="170">
        <f>IF(N135="nulová",J135,0)</f>
        <v>0</v>
      </c>
      <c r="BJ135" s="15" t="s">
        <v>81</v>
      </c>
      <c r="BK135" s="170">
        <f>ROUND(I135*H135,2)</f>
        <v>0</v>
      </c>
      <c r="BL135" s="15" t="s">
        <v>136</v>
      </c>
      <c r="BM135" s="169" t="s">
        <v>168</v>
      </c>
    </row>
    <row r="136" s="12" customFormat="1" ht="25.92" customHeight="1">
      <c r="A136" s="12"/>
      <c r="B136" s="171"/>
      <c r="C136" s="12"/>
      <c r="D136" s="172" t="s">
        <v>72</v>
      </c>
      <c r="E136" s="173" t="s">
        <v>173</v>
      </c>
      <c r="F136" s="173" t="s">
        <v>174</v>
      </c>
      <c r="G136" s="12"/>
      <c r="H136" s="12"/>
      <c r="I136" s="174"/>
      <c r="J136" s="175">
        <f>BK136</f>
        <v>0</v>
      </c>
      <c r="K136" s="12"/>
      <c r="L136" s="171"/>
      <c r="M136" s="176"/>
      <c r="N136" s="177"/>
      <c r="O136" s="177"/>
      <c r="P136" s="178">
        <f>P137+P140</f>
        <v>0</v>
      </c>
      <c r="Q136" s="177"/>
      <c r="R136" s="178">
        <f>R137+R140</f>
        <v>5.0545300000000006</v>
      </c>
      <c r="S136" s="177"/>
      <c r="T136" s="179">
        <f>T137+T140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72" t="s">
        <v>81</v>
      </c>
      <c r="AT136" s="180" t="s">
        <v>72</v>
      </c>
      <c r="AU136" s="180" t="s">
        <v>73</v>
      </c>
      <c r="AY136" s="172" t="s">
        <v>135</v>
      </c>
      <c r="BK136" s="181">
        <f>BK137+BK140</f>
        <v>0</v>
      </c>
    </row>
    <row r="137" s="12" customFormat="1" ht="22.8" customHeight="1">
      <c r="A137" s="12"/>
      <c r="B137" s="171"/>
      <c r="C137" s="12"/>
      <c r="D137" s="172" t="s">
        <v>72</v>
      </c>
      <c r="E137" s="182" t="s">
        <v>81</v>
      </c>
      <c r="F137" s="182" t="s">
        <v>175</v>
      </c>
      <c r="G137" s="12"/>
      <c r="H137" s="12"/>
      <c r="I137" s="174"/>
      <c r="J137" s="183">
        <f>BK137</f>
        <v>0</v>
      </c>
      <c r="K137" s="12"/>
      <c r="L137" s="171"/>
      <c r="M137" s="176"/>
      <c r="N137" s="177"/>
      <c r="O137" s="177"/>
      <c r="P137" s="178">
        <f>SUM(P138:P139)</f>
        <v>0</v>
      </c>
      <c r="Q137" s="177"/>
      <c r="R137" s="178">
        <f>SUM(R138:R139)</f>
        <v>0</v>
      </c>
      <c r="S137" s="177"/>
      <c r="T137" s="179">
        <f>SUM(T138:T139)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72" t="s">
        <v>81</v>
      </c>
      <c r="AT137" s="180" t="s">
        <v>72</v>
      </c>
      <c r="AU137" s="180" t="s">
        <v>81</v>
      </c>
      <c r="AY137" s="172" t="s">
        <v>135</v>
      </c>
      <c r="BK137" s="181">
        <f>SUM(BK138:BK139)</f>
        <v>0</v>
      </c>
    </row>
    <row r="138" s="2" customFormat="1" ht="44.25" customHeight="1">
      <c r="A138" s="34"/>
      <c r="B138" s="155"/>
      <c r="C138" s="184" t="s">
        <v>169</v>
      </c>
      <c r="D138" s="184" t="s">
        <v>177</v>
      </c>
      <c r="E138" s="185" t="s">
        <v>178</v>
      </c>
      <c r="F138" s="186" t="s">
        <v>179</v>
      </c>
      <c r="G138" s="187" t="s">
        <v>180</v>
      </c>
      <c r="H138" s="188">
        <v>5</v>
      </c>
      <c r="I138" s="189"/>
      <c r="J138" s="190">
        <f>ROUND(I138*H138,2)</f>
        <v>0</v>
      </c>
      <c r="K138" s="191"/>
      <c r="L138" s="35"/>
      <c r="M138" s="192" t="s">
        <v>1</v>
      </c>
      <c r="N138" s="193" t="s">
        <v>38</v>
      </c>
      <c r="O138" s="73"/>
      <c r="P138" s="167">
        <f>O138*H138</f>
        <v>0</v>
      </c>
      <c r="Q138" s="167">
        <v>0</v>
      </c>
      <c r="R138" s="167">
        <f>Q138*H138</f>
        <v>0</v>
      </c>
      <c r="S138" s="167">
        <v>0</v>
      </c>
      <c r="T138" s="16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69" t="s">
        <v>136</v>
      </c>
      <c r="AT138" s="169" t="s">
        <v>177</v>
      </c>
      <c r="AU138" s="169" t="s">
        <v>83</v>
      </c>
      <c r="AY138" s="15" t="s">
        <v>135</v>
      </c>
      <c r="BE138" s="170">
        <f>IF(N138="základní",J138,0)</f>
        <v>0</v>
      </c>
      <c r="BF138" s="170">
        <f>IF(N138="snížená",J138,0)</f>
        <v>0</v>
      </c>
      <c r="BG138" s="170">
        <f>IF(N138="zákl. přenesená",J138,0)</f>
        <v>0</v>
      </c>
      <c r="BH138" s="170">
        <f>IF(N138="sníž. přenesená",J138,0)</f>
        <v>0</v>
      </c>
      <c r="BI138" s="170">
        <f>IF(N138="nulová",J138,0)</f>
        <v>0</v>
      </c>
      <c r="BJ138" s="15" t="s">
        <v>81</v>
      </c>
      <c r="BK138" s="170">
        <f>ROUND(I138*H138,2)</f>
        <v>0</v>
      </c>
      <c r="BL138" s="15" t="s">
        <v>136</v>
      </c>
      <c r="BM138" s="169" t="s">
        <v>181</v>
      </c>
    </row>
    <row r="139" s="2" customFormat="1" ht="55.5" customHeight="1">
      <c r="A139" s="34"/>
      <c r="B139" s="155"/>
      <c r="C139" s="184" t="s">
        <v>176</v>
      </c>
      <c r="D139" s="184" t="s">
        <v>177</v>
      </c>
      <c r="E139" s="185" t="s">
        <v>182</v>
      </c>
      <c r="F139" s="186" t="s">
        <v>183</v>
      </c>
      <c r="G139" s="187" t="s">
        <v>180</v>
      </c>
      <c r="H139" s="188">
        <v>5</v>
      </c>
      <c r="I139" s="189"/>
      <c r="J139" s="190">
        <f>ROUND(I139*H139,2)</f>
        <v>0</v>
      </c>
      <c r="K139" s="191"/>
      <c r="L139" s="35"/>
      <c r="M139" s="192" t="s">
        <v>1</v>
      </c>
      <c r="N139" s="193" t="s">
        <v>38</v>
      </c>
      <c r="O139" s="73"/>
      <c r="P139" s="167">
        <f>O139*H139</f>
        <v>0</v>
      </c>
      <c r="Q139" s="167">
        <v>0</v>
      </c>
      <c r="R139" s="167">
        <f>Q139*H139</f>
        <v>0</v>
      </c>
      <c r="S139" s="167">
        <v>0</v>
      </c>
      <c r="T139" s="16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69" t="s">
        <v>136</v>
      </c>
      <c r="AT139" s="169" t="s">
        <v>177</v>
      </c>
      <c r="AU139" s="169" t="s">
        <v>83</v>
      </c>
      <c r="AY139" s="15" t="s">
        <v>135</v>
      </c>
      <c r="BE139" s="170">
        <f>IF(N139="základní",J139,0)</f>
        <v>0</v>
      </c>
      <c r="BF139" s="170">
        <f>IF(N139="snížená",J139,0)</f>
        <v>0</v>
      </c>
      <c r="BG139" s="170">
        <f>IF(N139="zákl. přenesená",J139,0)</f>
        <v>0</v>
      </c>
      <c r="BH139" s="170">
        <f>IF(N139="sníž. přenesená",J139,0)</f>
        <v>0</v>
      </c>
      <c r="BI139" s="170">
        <f>IF(N139="nulová",J139,0)</f>
        <v>0</v>
      </c>
      <c r="BJ139" s="15" t="s">
        <v>81</v>
      </c>
      <c r="BK139" s="170">
        <f>ROUND(I139*H139,2)</f>
        <v>0</v>
      </c>
      <c r="BL139" s="15" t="s">
        <v>136</v>
      </c>
      <c r="BM139" s="169" t="s">
        <v>184</v>
      </c>
    </row>
    <row r="140" s="12" customFormat="1" ht="22.8" customHeight="1">
      <c r="A140" s="12"/>
      <c r="B140" s="171"/>
      <c r="C140" s="12"/>
      <c r="D140" s="172" t="s">
        <v>72</v>
      </c>
      <c r="E140" s="182" t="s">
        <v>154</v>
      </c>
      <c r="F140" s="182" t="s">
        <v>185</v>
      </c>
      <c r="G140" s="12"/>
      <c r="H140" s="12"/>
      <c r="I140" s="174"/>
      <c r="J140" s="183">
        <f>BK140</f>
        <v>0</v>
      </c>
      <c r="K140" s="12"/>
      <c r="L140" s="171"/>
      <c r="M140" s="176"/>
      <c r="N140" s="177"/>
      <c r="O140" s="177"/>
      <c r="P140" s="178">
        <f>SUM(P141:P143)</f>
        <v>0</v>
      </c>
      <c r="Q140" s="177"/>
      <c r="R140" s="178">
        <f>SUM(R141:R143)</f>
        <v>5.0545300000000006</v>
      </c>
      <c r="S140" s="177"/>
      <c r="T140" s="179">
        <f>SUM(T141:T143)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72" t="s">
        <v>81</v>
      </c>
      <c r="AT140" s="180" t="s">
        <v>72</v>
      </c>
      <c r="AU140" s="180" t="s">
        <v>81</v>
      </c>
      <c r="AY140" s="172" t="s">
        <v>135</v>
      </c>
      <c r="BK140" s="181">
        <f>SUM(BK141:BK143)</f>
        <v>0</v>
      </c>
    </row>
    <row r="141" s="2" customFormat="1" ht="49.05" customHeight="1">
      <c r="A141" s="34"/>
      <c r="B141" s="155"/>
      <c r="C141" s="184" t="s">
        <v>8</v>
      </c>
      <c r="D141" s="184" t="s">
        <v>177</v>
      </c>
      <c r="E141" s="185" t="s">
        <v>187</v>
      </c>
      <c r="F141" s="186" t="s">
        <v>188</v>
      </c>
      <c r="G141" s="187" t="s">
        <v>180</v>
      </c>
      <c r="H141" s="188">
        <v>1</v>
      </c>
      <c r="I141" s="189"/>
      <c r="J141" s="190">
        <f>ROUND(I141*H141,2)</f>
        <v>0</v>
      </c>
      <c r="K141" s="191"/>
      <c r="L141" s="35"/>
      <c r="M141" s="192" t="s">
        <v>1</v>
      </c>
      <c r="N141" s="193" t="s">
        <v>38</v>
      </c>
      <c r="O141" s="73"/>
      <c r="P141" s="167">
        <f>O141*H141</f>
        <v>0</v>
      </c>
      <c r="Q141" s="167">
        <v>2.004</v>
      </c>
      <c r="R141" s="167">
        <f>Q141*H141</f>
        <v>2.004</v>
      </c>
      <c r="S141" s="167">
        <v>0</v>
      </c>
      <c r="T141" s="16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69" t="s">
        <v>136</v>
      </c>
      <c r="AT141" s="169" t="s">
        <v>177</v>
      </c>
      <c r="AU141" s="169" t="s">
        <v>83</v>
      </c>
      <c r="AY141" s="15" t="s">
        <v>135</v>
      </c>
      <c r="BE141" s="170">
        <f>IF(N141="základní",J141,0)</f>
        <v>0</v>
      </c>
      <c r="BF141" s="170">
        <f>IF(N141="snížená",J141,0)</f>
        <v>0</v>
      </c>
      <c r="BG141" s="170">
        <f>IF(N141="zákl. přenesená",J141,0)</f>
        <v>0</v>
      </c>
      <c r="BH141" s="170">
        <f>IF(N141="sníž. přenesená",J141,0)</f>
        <v>0</v>
      </c>
      <c r="BI141" s="170">
        <f>IF(N141="nulová",J141,0)</f>
        <v>0</v>
      </c>
      <c r="BJ141" s="15" t="s">
        <v>81</v>
      </c>
      <c r="BK141" s="170">
        <f>ROUND(I141*H141,2)</f>
        <v>0</v>
      </c>
      <c r="BL141" s="15" t="s">
        <v>136</v>
      </c>
      <c r="BM141" s="169" t="s">
        <v>189</v>
      </c>
    </row>
    <row r="142" s="2" customFormat="1" ht="37.8" customHeight="1">
      <c r="A142" s="34"/>
      <c r="B142" s="155"/>
      <c r="C142" s="184" t="s">
        <v>186</v>
      </c>
      <c r="D142" s="184" t="s">
        <v>177</v>
      </c>
      <c r="E142" s="185" t="s">
        <v>191</v>
      </c>
      <c r="F142" s="186" t="s">
        <v>192</v>
      </c>
      <c r="G142" s="187" t="s">
        <v>193</v>
      </c>
      <c r="H142" s="188">
        <v>7</v>
      </c>
      <c r="I142" s="189"/>
      <c r="J142" s="190">
        <f>ROUND(I142*H142,2)</f>
        <v>0</v>
      </c>
      <c r="K142" s="191"/>
      <c r="L142" s="35"/>
      <c r="M142" s="192" t="s">
        <v>1</v>
      </c>
      <c r="N142" s="193" t="s">
        <v>38</v>
      </c>
      <c r="O142" s="73"/>
      <c r="P142" s="167">
        <f>O142*H142</f>
        <v>0</v>
      </c>
      <c r="Q142" s="167">
        <v>0.42602000000000001</v>
      </c>
      <c r="R142" s="167">
        <f>Q142*H142</f>
        <v>2.9821400000000002</v>
      </c>
      <c r="S142" s="167">
        <v>0</v>
      </c>
      <c r="T142" s="16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69" t="s">
        <v>136</v>
      </c>
      <c r="AT142" s="169" t="s">
        <v>177</v>
      </c>
      <c r="AU142" s="169" t="s">
        <v>83</v>
      </c>
      <c r="AY142" s="15" t="s">
        <v>135</v>
      </c>
      <c r="BE142" s="170">
        <f>IF(N142="základní",J142,0)</f>
        <v>0</v>
      </c>
      <c r="BF142" s="170">
        <f>IF(N142="snížená",J142,0)</f>
        <v>0</v>
      </c>
      <c r="BG142" s="170">
        <f>IF(N142="zákl. přenesená",J142,0)</f>
        <v>0</v>
      </c>
      <c r="BH142" s="170">
        <f>IF(N142="sníž. přenesená",J142,0)</f>
        <v>0</v>
      </c>
      <c r="BI142" s="170">
        <f>IF(N142="nulová",J142,0)</f>
        <v>0</v>
      </c>
      <c r="BJ142" s="15" t="s">
        <v>81</v>
      </c>
      <c r="BK142" s="170">
        <f>ROUND(I142*H142,2)</f>
        <v>0</v>
      </c>
      <c r="BL142" s="15" t="s">
        <v>136</v>
      </c>
      <c r="BM142" s="169" t="s">
        <v>194</v>
      </c>
    </row>
    <row r="143" s="2" customFormat="1" ht="37.8" customHeight="1">
      <c r="A143" s="34"/>
      <c r="B143" s="155"/>
      <c r="C143" s="184" t="s">
        <v>190</v>
      </c>
      <c r="D143" s="184" t="s">
        <v>177</v>
      </c>
      <c r="E143" s="185" t="s">
        <v>196</v>
      </c>
      <c r="F143" s="186" t="s">
        <v>197</v>
      </c>
      <c r="G143" s="187" t="s">
        <v>193</v>
      </c>
      <c r="H143" s="188">
        <v>7</v>
      </c>
      <c r="I143" s="189"/>
      <c r="J143" s="190">
        <f>ROUND(I143*H143,2)</f>
        <v>0</v>
      </c>
      <c r="K143" s="191"/>
      <c r="L143" s="35"/>
      <c r="M143" s="192" t="s">
        <v>1</v>
      </c>
      <c r="N143" s="193" t="s">
        <v>38</v>
      </c>
      <c r="O143" s="73"/>
      <c r="P143" s="167">
        <f>O143*H143</f>
        <v>0</v>
      </c>
      <c r="Q143" s="167">
        <v>0.0097699999999999992</v>
      </c>
      <c r="R143" s="167">
        <f>Q143*H143</f>
        <v>0.068389999999999992</v>
      </c>
      <c r="S143" s="167">
        <v>0</v>
      </c>
      <c r="T143" s="16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69" t="s">
        <v>136</v>
      </c>
      <c r="AT143" s="169" t="s">
        <v>177</v>
      </c>
      <c r="AU143" s="169" t="s">
        <v>83</v>
      </c>
      <c r="AY143" s="15" t="s">
        <v>135</v>
      </c>
      <c r="BE143" s="170">
        <f>IF(N143="základní",J143,0)</f>
        <v>0</v>
      </c>
      <c r="BF143" s="170">
        <f>IF(N143="snížená",J143,0)</f>
        <v>0</v>
      </c>
      <c r="BG143" s="170">
        <f>IF(N143="zákl. přenesená",J143,0)</f>
        <v>0</v>
      </c>
      <c r="BH143" s="170">
        <f>IF(N143="sníž. přenesená",J143,0)</f>
        <v>0</v>
      </c>
      <c r="BI143" s="170">
        <f>IF(N143="nulová",J143,0)</f>
        <v>0</v>
      </c>
      <c r="BJ143" s="15" t="s">
        <v>81</v>
      </c>
      <c r="BK143" s="170">
        <f>ROUND(I143*H143,2)</f>
        <v>0</v>
      </c>
      <c r="BL143" s="15" t="s">
        <v>136</v>
      </c>
      <c r="BM143" s="169" t="s">
        <v>198</v>
      </c>
    </row>
    <row r="144" s="12" customFormat="1" ht="25.92" customHeight="1">
      <c r="A144" s="12"/>
      <c r="B144" s="171"/>
      <c r="C144" s="12"/>
      <c r="D144" s="172" t="s">
        <v>72</v>
      </c>
      <c r="E144" s="173" t="s">
        <v>199</v>
      </c>
      <c r="F144" s="173" t="s">
        <v>200</v>
      </c>
      <c r="G144" s="12"/>
      <c r="H144" s="12"/>
      <c r="I144" s="174"/>
      <c r="J144" s="175">
        <f>BK144</f>
        <v>0</v>
      </c>
      <c r="K144" s="12"/>
      <c r="L144" s="171"/>
      <c r="M144" s="176"/>
      <c r="N144" s="177"/>
      <c r="O144" s="177"/>
      <c r="P144" s="178">
        <f>P145+P159</f>
        <v>0</v>
      </c>
      <c r="Q144" s="177"/>
      <c r="R144" s="178">
        <f>R145+R159</f>
        <v>0.00020999999999999998</v>
      </c>
      <c r="S144" s="177"/>
      <c r="T144" s="179">
        <f>T145+T159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83</v>
      </c>
      <c r="AT144" s="180" t="s">
        <v>72</v>
      </c>
      <c r="AU144" s="180" t="s">
        <v>73</v>
      </c>
      <c r="AY144" s="172" t="s">
        <v>135</v>
      </c>
      <c r="BK144" s="181">
        <f>BK145+BK159</f>
        <v>0</v>
      </c>
    </row>
    <row r="145" s="12" customFormat="1" ht="22.8" customHeight="1">
      <c r="A145" s="12"/>
      <c r="B145" s="171"/>
      <c r="C145" s="12"/>
      <c r="D145" s="172" t="s">
        <v>72</v>
      </c>
      <c r="E145" s="182" t="s">
        <v>201</v>
      </c>
      <c r="F145" s="182" t="s">
        <v>202</v>
      </c>
      <c r="G145" s="12"/>
      <c r="H145" s="12"/>
      <c r="I145" s="174"/>
      <c r="J145" s="183">
        <f>BK145</f>
        <v>0</v>
      </c>
      <c r="K145" s="12"/>
      <c r="L145" s="171"/>
      <c r="M145" s="176"/>
      <c r="N145" s="177"/>
      <c r="O145" s="177"/>
      <c r="P145" s="178">
        <f>SUM(P146:P158)</f>
        <v>0</v>
      </c>
      <c r="Q145" s="177"/>
      <c r="R145" s="178">
        <f>SUM(R146:R158)</f>
        <v>0.00020999999999999998</v>
      </c>
      <c r="S145" s="177"/>
      <c r="T145" s="179">
        <f>SUM(T146:T158)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72" t="s">
        <v>83</v>
      </c>
      <c r="AT145" s="180" t="s">
        <v>72</v>
      </c>
      <c r="AU145" s="180" t="s">
        <v>81</v>
      </c>
      <c r="AY145" s="172" t="s">
        <v>135</v>
      </c>
      <c r="BK145" s="181">
        <f>SUM(BK146:BK158)</f>
        <v>0</v>
      </c>
    </row>
    <row r="146" s="2" customFormat="1" ht="44.25" customHeight="1">
      <c r="A146" s="34"/>
      <c r="B146" s="155"/>
      <c r="C146" s="184" t="s">
        <v>195</v>
      </c>
      <c r="D146" s="184" t="s">
        <v>177</v>
      </c>
      <c r="E146" s="185" t="s">
        <v>204</v>
      </c>
      <c r="F146" s="186" t="s">
        <v>205</v>
      </c>
      <c r="G146" s="187" t="s">
        <v>140</v>
      </c>
      <c r="H146" s="188">
        <v>20</v>
      </c>
      <c r="I146" s="189"/>
      <c r="J146" s="190">
        <f>ROUND(I146*H146,2)</f>
        <v>0</v>
      </c>
      <c r="K146" s="191"/>
      <c r="L146" s="35"/>
      <c r="M146" s="192" t="s">
        <v>1</v>
      </c>
      <c r="N146" s="193" t="s">
        <v>38</v>
      </c>
      <c r="O146" s="73"/>
      <c r="P146" s="167">
        <f>O146*H146</f>
        <v>0</v>
      </c>
      <c r="Q146" s="167">
        <v>0</v>
      </c>
      <c r="R146" s="167">
        <f>Q146*H146</f>
        <v>0</v>
      </c>
      <c r="S146" s="167">
        <v>0</v>
      </c>
      <c r="T146" s="16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69" t="s">
        <v>203</v>
      </c>
      <c r="AT146" s="169" t="s">
        <v>177</v>
      </c>
      <c r="AU146" s="169" t="s">
        <v>83</v>
      </c>
      <c r="AY146" s="15" t="s">
        <v>135</v>
      </c>
      <c r="BE146" s="170">
        <f>IF(N146="základní",J146,0)</f>
        <v>0</v>
      </c>
      <c r="BF146" s="170">
        <f>IF(N146="snížená",J146,0)</f>
        <v>0</v>
      </c>
      <c r="BG146" s="170">
        <f>IF(N146="zákl. přenesená",J146,0)</f>
        <v>0</v>
      </c>
      <c r="BH146" s="170">
        <f>IF(N146="sníž. přenesená",J146,0)</f>
        <v>0</v>
      </c>
      <c r="BI146" s="170">
        <f>IF(N146="nulová",J146,0)</f>
        <v>0</v>
      </c>
      <c r="BJ146" s="15" t="s">
        <v>81</v>
      </c>
      <c r="BK146" s="170">
        <f>ROUND(I146*H146,2)</f>
        <v>0</v>
      </c>
      <c r="BL146" s="15" t="s">
        <v>203</v>
      </c>
      <c r="BM146" s="169" t="s">
        <v>206</v>
      </c>
    </row>
    <row r="147" s="2" customFormat="1" ht="44.25" customHeight="1">
      <c r="A147" s="34"/>
      <c r="B147" s="155"/>
      <c r="C147" s="184" t="s">
        <v>203</v>
      </c>
      <c r="D147" s="184" t="s">
        <v>177</v>
      </c>
      <c r="E147" s="185" t="s">
        <v>208</v>
      </c>
      <c r="F147" s="186" t="s">
        <v>209</v>
      </c>
      <c r="G147" s="187" t="s">
        <v>140</v>
      </c>
      <c r="H147" s="188">
        <v>8</v>
      </c>
      <c r="I147" s="189"/>
      <c r="J147" s="190">
        <f>ROUND(I147*H147,2)</f>
        <v>0</v>
      </c>
      <c r="K147" s="191"/>
      <c r="L147" s="35"/>
      <c r="M147" s="192" t="s">
        <v>1</v>
      </c>
      <c r="N147" s="193" t="s">
        <v>38</v>
      </c>
      <c r="O147" s="73"/>
      <c r="P147" s="167">
        <f>O147*H147</f>
        <v>0</v>
      </c>
      <c r="Q147" s="167">
        <v>0</v>
      </c>
      <c r="R147" s="167">
        <f>Q147*H147</f>
        <v>0</v>
      </c>
      <c r="S147" s="167">
        <v>0</v>
      </c>
      <c r="T147" s="16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69" t="s">
        <v>203</v>
      </c>
      <c r="AT147" s="169" t="s">
        <v>177</v>
      </c>
      <c r="AU147" s="169" t="s">
        <v>83</v>
      </c>
      <c r="AY147" s="15" t="s">
        <v>135</v>
      </c>
      <c r="BE147" s="170">
        <f>IF(N147="základní",J147,0)</f>
        <v>0</v>
      </c>
      <c r="BF147" s="170">
        <f>IF(N147="snížená",J147,0)</f>
        <v>0</v>
      </c>
      <c r="BG147" s="170">
        <f>IF(N147="zákl. přenesená",J147,0)</f>
        <v>0</v>
      </c>
      <c r="BH147" s="170">
        <f>IF(N147="sníž. přenesená",J147,0)</f>
        <v>0</v>
      </c>
      <c r="BI147" s="170">
        <f>IF(N147="nulová",J147,0)</f>
        <v>0</v>
      </c>
      <c r="BJ147" s="15" t="s">
        <v>81</v>
      </c>
      <c r="BK147" s="170">
        <f>ROUND(I147*H147,2)</f>
        <v>0</v>
      </c>
      <c r="BL147" s="15" t="s">
        <v>203</v>
      </c>
      <c r="BM147" s="169" t="s">
        <v>210</v>
      </c>
    </row>
    <row r="148" s="2" customFormat="1" ht="37.8" customHeight="1">
      <c r="A148" s="34"/>
      <c r="B148" s="155"/>
      <c r="C148" s="184" t="s">
        <v>207</v>
      </c>
      <c r="D148" s="184" t="s">
        <v>177</v>
      </c>
      <c r="E148" s="185" t="s">
        <v>212</v>
      </c>
      <c r="F148" s="186" t="s">
        <v>213</v>
      </c>
      <c r="G148" s="187" t="s">
        <v>133</v>
      </c>
      <c r="H148" s="188">
        <v>6</v>
      </c>
      <c r="I148" s="189"/>
      <c r="J148" s="190">
        <f>ROUND(I148*H148,2)</f>
        <v>0</v>
      </c>
      <c r="K148" s="191"/>
      <c r="L148" s="35"/>
      <c r="M148" s="192" t="s">
        <v>1</v>
      </c>
      <c r="N148" s="193" t="s">
        <v>38</v>
      </c>
      <c r="O148" s="73"/>
      <c r="P148" s="167">
        <f>O148*H148</f>
        <v>0</v>
      </c>
      <c r="Q148" s="167">
        <v>0</v>
      </c>
      <c r="R148" s="167">
        <f>Q148*H148</f>
        <v>0</v>
      </c>
      <c r="S148" s="167">
        <v>0</v>
      </c>
      <c r="T148" s="16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69" t="s">
        <v>203</v>
      </c>
      <c r="AT148" s="169" t="s">
        <v>177</v>
      </c>
      <c r="AU148" s="169" t="s">
        <v>83</v>
      </c>
      <c r="AY148" s="15" t="s">
        <v>135</v>
      </c>
      <c r="BE148" s="170">
        <f>IF(N148="základní",J148,0)</f>
        <v>0</v>
      </c>
      <c r="BF148" s="170">
        <f>IF(N148="snížená",J148,0)</f>
        <v>0</v>
      </c>
      <c r="BG148" s="170">
        <f>IF(N148="zákl. přenesená",J148,0)</f>
        <v>0</v>
      </c>
      <c r="BH148" s="170">
        <f>IF(N148="sníž. přenesená",J148,0)</f>
        <v>0</v>
      </c>
      <c r="BI148" s="170">
        <f>IF(N148="nulová",J148,0)</f>
        <v>0</v>
      </c>
      <c r="BJ148" s="15" t="s">
        <v>81</v>
      </c>
      <c r="BK148" s="170">
        <f>ROUND(I148*H148,2)</f>
        <v>0</v>
      </c>
      <c r="BL148" s="15" t="s">
        <v>203</v>
      </c>
      <c r="BM148" s="169" t="s">
        <v>214</v>
      </c>
    </row>
    <row r="149" s="2" customFormat="1" ht="37.8" customHeight="1">
      <c r="A149" s="34"/>
      <c r="B149" s="155"/>
      <c r="C149" s="184" t="s">
        <v>211</v>
      </c>
      <c r="D149" s="184" t="s">
        <v>177</v>
      </c>
      <c r="E149" s="185" t="s">
        <v>216</v>
      </c>
      <c r="F149" s="186" t="s">
        <v>217</v>
      </c>
      <c r="G149" s="187" t="s">
        <v>140</v>
      </c>
      <c r="H149" s="188">
        <v>25</v>
      </c>
      <c r="I149" s="189"/>
      <c r="J149" s="190">
        <f>ROUND(I149*H149,2)</f>
        <v>0</v>
      </c>
      <c r="K149" s="191"/>
      <c r="L149" s="35"/>
      <c r="M149" s="192" t="s">
        <v>1</v>
      </c>
      <c r="N149" s="193" t="s">
        <v>38</v>
      </c>
      <c r="O149" s="73"/>
      <c r="P149" s="167">
        <f>O149*H149</f>
        <v>0</v>
      </c>
      <c r="Q149" s="167">
        <v>0</v>
      </c>
      <c r="R149" s="167">
        <f>Q149*H149</f>
        <v>0</v>
      </c>
      <c r="S149" s="167">
        <v>0</v>
      </c>
      <c r="T149" s="16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69" t="s">
        <v>203</v>
      </c>
      <c r="AT149" s="169" t="s">
        <v>177</v>
      </c>
      <c r="AU149" s="169" t="s">
        <v>83</v>
      </c>
      <c r="AY149" s="15" t="s">
        <v>135</v>
      </c>
      <c r="BE149" s="170">
        <f>IF(N149="základní",J149,0)</f>
        <v>0</v>
      </c>
      <c r="BF149" s="170">
        <f>IF(N149="snížená",J149,0)</f>
        <v>0</v>
      </c>
      <c r="BG149" s="170">
        <f>IF(N149="zákl. přenesená",J149,0)</f>
        <v>0</v>
      </c>
      <c r="BH149" s="170">
        <f>IF(N149="sníž. přenesená",J149,0)</f>
        <v>0</v>
      </c>
      <c r="BI149" s="170">
        <f>IF(N149="nulová",J149,0)</f>
        <v>0</v>
      </c>
      <c r="BJ149" s="15" t="s">
        <v>81</v>
      </c>
      <c r="BK149" s="170">
        <f>ROUND(I149*H149,2)</f>
        <v>0</v>
      </c>
      <c r="BL149" s="15" t="s">
        <v>203</v>
      </c>
      <c r="BM149" s="169" t="s">
        <v>218</v>
      </c>
    </row>
    <row r="150" s="2" customFormat="1" ht="55.5" customHeight="1">
      <c r="A150" s="34"/>
      <c r="B150" s="155"/>
      <c r="C150" s="184" t="s">
        <v>215</v>
      </c>
      <c r="D150" s="184" t="s">
        <v>177</v>
      </c>
      <c r="E150" s="185" t="s">
        <v>220</v>
      </c>
      <c r="F150" s="186" t="s">
        <v>221</v>
      </c>
      <c r="G150" s="187" t="s">
        <v>140</v>
      </c>
      <c r="H150" s="188">
        <v>35</v>
      </c>
      <c r="I150" s="189"/>
      <c r="J150" s="190">
        <f>ROUND(I150*H150,2)</f>
        <v>0</v>
      </c>
      <c r="K150" s="191"/>
      <c r="L150" s="35"/>
      <c r="M150" s="192" t="s">
        <v>1</v>
      </c>
      <c r="N150" s="193" t="s">
        <v>38</v>
      </c>
      <c r="O150" s="73"/>
      <c r="P150" s="167">
        <f>O150*H150</f>
        <v>0</v>
      </c>
      <c r="Q150" s="167">
        <v>0</v>
      </c>
      <c r="R150" s="167">
        <f>Q150*H150</f>
        <v>0</v>
      </c>
      <c r="S150" s="167">
        <v>0</v>
      </c>
      <c r="T150" s="16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69" t="s">
        <v>203</v>
      </c>
      <c r="AT150" s="169" t="s">
        <v>177</v>
      </c>
      <c r="AU150" s="169" t="s">
        <v>83</v>
      </c>
      <c r="AY150" s="15" t="s">
        <v>135</v>
      </c>
      <c r="BE150" s="170">
        <f>IF(N150="základní",J150,0)</f>
        <v>0</v>
      </c>
      <c r="BF150" s="170">
        <f>IF(N150="snížená",J150,0)</f>
        <v>0</v>
      </c>
      <c r="BG150" s="170">
        <f>IF(N150="zákl. přenesená",J150,0)</f>
        <v>0</v>
      </c>
      <c r="BH150" s="170">
        <f>IF(N150="sníž. přenesená",J150,0)</f>
        <v>0</v>
      </c>
      <c r="BI150" s="170">
        <f>IF(N150="nulová",J150,0)</f>
        <v>0</v>
      </c>
      <c r="BJ150" s="15" t="s">
        <v>81</v>
      </c>
      <c r="BK150" s="170">
        <f>ROUND(I150*H150,2)</f>
        <v>0</v>
      </c>
      <c r="BL150" s="15" t="s">
        <v>203</v>
      </c>
      <c r="BM150" s="169" t="s">
        <v>222</v>
      </c>
    </row>
    <row r="151" s="2" customFormat="1" ht="44.25" customHeight="1">
      <c r="A151" s="34"/>
      <c r="B151" s="155"/>
      <c r="C151" s="184" t="s">
        <v>219</v>
      </c>
      <c r="D151" s="184" t="s">
        <v>177</v>
      </c>
      <c r="E151" s="185" t="s">
        <v>223</v>
      </c>
      <c r="F151" s="186" t="s">
        <v>224</v>
      </c>
      <c r="G151" s="187" t="s">
        <v>140</v>
      </c>
      <c r="H151" s="188">
        <v>22</v>
      </c>
      <c r="I151" s="189"/>
      <c r="J151" s="190">
        <f>ROUND(I151*H151,2)</f>
        <v>0</v>
      </c>
      <c r="K151" s="191"/>
      <c r="L151" s="35"/>
      <c r="M151" s="192" t="s">
        <v>1</v>
      </c>
      <c r="N151" s="193" t="s">
        <v>38</v>
      </c>
      <c r="O151" s="73"/>
      <c r="P151" s="167">
        <f>O151*H151</f>
        <v>0</v>
      </c>
      <c r="Q151" s="167">
        <v>0</v>
      </c>
      <c r="R151" s="167">
        <f>Q151*H151</f>
        <v>0</v>
      </c>
      <c r="S151" s="167">
        <v>0</v>
      </c>
      <c r="T151" s="16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69" t="s">
        <v>203</v>
      </c>
      <c r="AT151" s="169" t="s">
        <v>177</v>
      </c>
      <c r="AU151" s="169" t="s">
        <v>83</v>
      </c>
      <c r="AY151" s="15" t="s">
        <v>135</v>
      </c>
      <c r="BE151" s="170">
        <f>IF(N151="základní",J151,0)</f>
        <v>0</v>
      </c>
      <c r="BF151" s="170">
        <f>IF(N151="snížená",J151,0)</f>
        <v>0</v>
      </c>
      <c r="BG151" s="170">
        <f>IF(N151="zákl. přenesená",J151,0)</f>
        <v>0</v>
      </c>
      <c r="BH151" s="170">
        <f>IF(N151="sníž. přenesená",J151,0)</f>
        <v>0</v>
      </c>
      <c r="BI151" s="170">
        <f>IF(N151="nulová",J151,0)</f>
        <v>0</v>
      </c>
      <c r="BJ151" s="15" t="s">
        <v>81</v>
      </c>
      <c r="BK151" s="170">
        <f>ROUND(I151*H151,2)</f>
        <v>0</v>
      </c>
      <c r="BL151" s="15" t="s">
        <v>203</v>
      </c>
      <c r="BM151" s="169" t="s">
        <v>225</v>
      </c>
    </row>
    <row r="152" s="2" customFormat="1" ht="37.8" customHeight="1">
      <c r="A152" s="34"/>
      <c r="B152" s="155"/>
      <c r="C152" s="184" t="s">
        <v>7</v>
      </c>
      <c r="D152" s="184" t="s">
        <v>177</v>
      </c>
      <c r="E152" s="185" t="s">
        <v>227</v>
      </c>
      <c r="F152" s="186" t="s">
        <v>228</v>
      </c>
      <c r="G152" s="187" t="s">
        <v>140</v>
      </c>
      <c r="H152" s="188">
        <v>44</v>
      </c>
      <c r="I152" s="189"/>
      <c r="J152" s="190">
        <f>ROUND(I152*H152,2)</f>
        <v>0</v>
      </c>
      <c r="K152" s="191"/>
      <c r="L152" s="35"/>
      <c r="M152" s="192" t="s">
        <v>1</v>
      </c>
      <c r="N152" s="193" t="s">
        <v>38</v>
      </c>
      <c r="O152" s="73"/>
      <c r="P152" s="167">
        <f>O152*H152</f>
        <v>0</v>
      </c>
      <c r="Q152" s="167">
        <v>0</v>
      </c>
      <c r="R152" s="167">
        <f>Q152*H152</f>
        <v>0</v>
      </c>
      <c r="S152" s="167">
        <v>0</v>
      </c>
      <c r="T152" s="16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69" t="s">
        <v>203</v>
      </c>
      <c r="AT152" s="169" t="s">
        <v>177</v>
      </c>
      <c r="AU152" s="169" t="s">
        <v>83</v>
      </c>
      <c r="AY152" s="15" t="s">
        <v>135</v>
      </c>
      <c r="BE152" s="170">
        <f>IF(N152="základní",J152,0)</f>
        <v>0</v>
      </c>
      <c r="BF152" s="170">
        <f>IF(N152="snížená",J152,0)</f>
        <v>0</v>
      </c>
      <c r="BG152" s="170">
        <f>IF(N152="zákl. přenesená",J152,0)</f>
        <v>0</v>
      </c>
      <c r="BH152" s="170">
        <f>IF(N152="sníž. přenesená",J152,0)</f>
        <v>0</v>
      </c>
      <c r="BI152" s="170">
        <f>IF(N152="nulová",J152,0)</f>
        <v>0</v>
      </c>
      <c r="BJ152" s="15" t="s">
        <v>81</v>
      </c>
      <c r="BK152" s="170">
        <f>ROUND(I152*H152,2)</f>
        <v>0</v>
      </c>
      <c r="BL152" s="15" t="s">
        <v>203</v>
      </c>
      <c r="BM152" s="169" t="s">
        <v>229</v>
      </c>
    </row>
    <row r="153" s="2" customFormat="1" ht="37.8" customHeight="1">
      <c r="A153" s="34"/>
      <c r="B153" s="155"/>
      <c r="C153" s="184" t="s">
        <v>226</v>
      </c>
      <c r="D153" s="184" t="s">
        <v>177</v>
      </c>
      <c r="E153" s="185" t="s">
        <v>235</v>
      </c>
      <c r="F153" s="186" t="s">
        <v>236</v>
      </c>
      <c r="G153" s="187" t="s">
        <v>133</v>
      </c>
      <c r="H153" s="188">
        <v>1</v>
      </c>
      <c r="I153" s="189"/>
      <c r="J153" s="190">
        <f>ROUND(I153*H153,2)</f>
        <v>0</v>
      </c>
      <c r="K153" s="191"/>
      <c r="L153" s="35"/>
      <c r="M153" s="192" t="s">
        <v>1</v>
      </c>
      <c r="N153" s="193" t="s">
        <v>38</v>
      </c>
      <c r="O153" s="73"/>
      <c r="P153" s="167">
        <f>O153*H153</f>
        <v>0</v>
      </c>
      <c r="Q153" s="167">
        <v>0</v>
      </c>
      <c r="R153" s="167">
        <f>Q153*H153</f>
        <v>0</v>
      </c>
      <c r="S153" s="167">
        <v>0</v>
      </c>
      <c r="T153" s="16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69" t="s">
        <v>203</v>
      </c>
      <c r="AT153" s="169" t="s">
        <v>177</v>
      </c>
      <c r="AU153" s="169" t="s">
        <v>83</v>
      </c>
      <c r="AY153" s="15" t="s">
        <v>135</v>
      </c>
      <c r="BE153" s="170">
        <f>IF(N153="základní",J153,0)</f>
        <v>0</v>
      </c>
      <c r="BF153" s="170">
        <f>IF(N153="snížená",J153,0)</f>
        <v>0</v>
      </c>
      <c r="BG153" s="170">
        <f>IF(N153="zákl. přenesená",J153,0)</f>
        <v>0</v>
      </c>
      <c r="BH153" s="170">
        <f>IF(N153="sníž. přenesená",J153,0)</f>
        <v>0</v>
      </c>
      <c r="BI153" s="170">
        <f>IF(N153="nulová",J153,0)</f>
        <v>0</v>
      </c>
      <c r="BJ153" s="15" t="s">
        <v>81</v>
      </c>
      <c r="BK153" s="170">
        <f>ROUND(I153*H153,2)</f>
        <v>0</v>
      </c>
      <c r="BL153" s="15" t="s">
        <v>203</v>
      </c>
      <c r="BM153" s="169" t="s">
        <v>237</v>
      </c>
    </row>
    <row r="154" s="2" customFormat="1" ht="37.8" customHeight="1">
      <c r="A154" s="34"/>
      <c r="B154" s="155"/>
      <c r="C154" s="184" t="s">
        <v>230</v>
      </c>
      <c r="D154" s="184" t="s">
        <v>177</v>
      </c>
      <c r="E154" s="185" t="s">
        <v>239</v>
      </c>
      <c r="F154" s="186" t="s">
        <v>240</v>
      </c>
      <c r="G154" s="187" t="s">
        <v>133</v>
      </c>
      <c r="H154" s="188">
        <v>1</v>
      </c>
      <c r="I154" s="189"/>
      <c r="J154" s="190">
        <f>ROUND(I154*H154,2)</f>
        <v>0</v>
      </c>
      <c r="K154" s="191"/>
      <c r="L154" s="35"/>
      <c r="M154" s="192" t="s">
        <v>1</v>
      </c>
      <c r="N154" s="193" t="s">
        <v>38</v>
      </c>
      <c r="O154" s="73"/>
      <c r="P154" s="167">
        <f>O154*H154</f>
        <v>0</v>
      </c>
      <c r="Q154" s="167">
        <v>0</v>
      </c>
      <c r="R154" s="167">
        <f>Q154*H154</f>
        <v>0</v>
      </c>
      <c r="S154" s="167">
        <v>0</v>
      </c>
      <c r="T154" s="16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69" t="s">
        <v>203</v>
      </c>
      <c r="AT154" s="169" t="s">
        <v>177</v>
      </c>
      <c r="AU154" s="169" t="s">
        <v>83</v>
      </c>
      <c r="AY154" s="15" t="s">
        <v>135</v>
      </c>
      <c r="BE154" s="170">
        <f>IF(N154="základní",J154,0)</f>
        <v>0</v>
      </c>
      <c r="BF154" s="170">
        <f>IF(N154="snížená",J154,0)</f>
        <v>0</v>
      </c>
      <c r="BG154" s="170">
        <f>IF(N154="zákl. přenesená",J154,0)</f>
        <v>0</v>
      </c>
      <c r="BH154" s="170">
        <f>IF(N154="sníž. přenesená",J154,0)</f>
        <v>0</v>
      </c>
      <c r="BI154" s="170">
        <f>IF(N154="nulová",J154,0)</f>
        <v>0</v>
      </c>
      <c r="BJ154" s="15" t="s">
        <v>81</v>
      </c>
      <c r="BK154" s="170">
        <f>ROUND(I154*H154,2)</f>
        <v>0</v>
      </c>
      <c r="BL154" s="15" t="s">
        <v>203</v>
      </c>
      <c r="BM154" s="169" t="s">
        <v>241</v>
      </c>
    </row>
    <row r="155" s="2" customFormat="1" ht="24.15" customHeight="1">
      <c r="A155" s="34"/>
      <c r="B155" s="155"/>
      <c r="C155" s="184" t="s">
        <v>234</v>
      </c>
      <c r="D155" s="184" t="s">
        <v>177</v>
      </c>
      <c r="E155" s="185" t="s">
        <v>243</v>
      </c>
      <c r="F155" s="186" t="s">
        <v>244</v>
      </c>
      <c r="G155" s="187" t="s">
        <v>133</v>
      </c>
      <c r="H155" s="188">
        <v>8</v>
      </c>
      <c r="I155" s="189"/>
      <c r="J155" s="190">
        <f>ROUND(I155*H155,2)</f>
        <v>0</v>
      </c>
      <c r="K155" s="191"/>
      <c r="L155" s="35"/>
      <c r="M155" s="192" t="s">
        <v>1</v>
      </c>
      <c r="N155" s="193" t="s">
        <v>38</v>
      </c>
      <c r="O155" s="73"/>
      <c r="P155" s="167">
        <f>O155*H155</f>
        <v>0</v>
      </c>
      <c r="Q155" s="167">
        <v>0</v>
      </c>
      <c r="R155" s="167">
        <f>Q155*H155</f>
        <v>0</v>
      </c>
      <c r="S155" s="167">
        <v>0</v>
      </c>
      <c r="T155" s="16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69" t="s">
        <v>203</v>
      </c>
      <c r="AT155" s="169" t="s">
        <v>177</v>
      </c>
      <c r="AU155" s="169" t="s">
        <v>83</v>
      </c>
      <c r="AY155" s="15" t="s">
        <v>135</v>
      </c>
      <c r="BE155" s="170">
        <f>IF(N155="základní",J155,0)</f>
        <v>0</v>
      </c>
      <c r="BF155" s="170">
        <f>IF(N155="snížená",J155,0)</f>
        <v>0</v>
      </c>
      <c r="BG155" s="170">
        <f>IF(N155="zákl. přenesená",J155,0)</f>
        <v>0</v>
      </c>
      <c r="BH155" s="170">
        <f>IF(N155="sníž. přenesená",J155,0)</f>
        <v>0</v>
      </c>
      <c r="BI155" s="170">
        <f>IF(N155="nulová",J155,0)</f>
        <v>0</v>
      </c>
      <c r="BJ155" s="15" t="s">
        <v>81</v>
      </c>
      <c r="BK155" s="170">
        <f>ROUND(I155*H155,2)</f>
        <v>0</v>
      </c>
      <c r="BL155" s="15" t="s">
        <v>203</v>
      </c>
      <c r="BM155" s="169" t="s">
        <v>245</v>
      </c>
    </row>
    <row r="156" s="2" customFormat="1" ht="24.15" customHeight="1">
      <c r="A156" s="34"/>
      <c r="B156" s="155"/>
      <c r="C156" s="184" t="s">
        <v>238</v>
      </c>
      <c r="D156" s="184" t="s">
        <v>177</v>
      </c>
      <c r="E156" s="185" t="s">
        <v>247</v>
      </c>
      <c r="F156" s="186" t="s">
        <v>248</v>
      </c>
      <c r="G156" s="187" t="s">
        <v>133</v>
      </c>
      <c r="H156" s="188">
        <v>3</v>
      </c>
      <c r="I156" s="189"/>
      <c r="J156" s="190">
        <f>ROUND(I156*H156,2)</f>
        <v>0</v>
      </c>
      <c r="K156" s="191"/>
      <c r="L156" s="35"/>
      <c r="M156" s="192" t="s">
        <v>1</v>
      </c>
      <c r="N156" s="193" t="s">
        <v>38</v>
      </c>
      <c r="O156" s="73"/>
      <c r="P156" s="167">
        <f>O156*H156</f>
        <v>0</v>
      </c>
      <c r="Q156" s="167">
        <v>0</v>
      </c>
      <c r="R156" s="167">
        <f>Q156*H156</f>
        <v>0</v>
      </c>
      <c r="S156" s="167">
        <v>0</v>
      </c>
      <c r="T156" s="16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69" t="s">
        <v>203</v>
      </c>
      <c r="AT156" s="169" t="s">
        <v>177</v>
      </c>
      <c r="AU156" s="169" t="s">
        <v>83</v>
      </c>
      <c r="AY156" s="15" t="s">
        <v>135</v>
      </c>
      <c r="BE156" s="170">
        <f>IF(N156="základní",J156,0)</f>
        <v>0</v>
      </c>
      <c r="BF156" s="170">
        <f>IF(N156="snížená",J156,0)</f>
        <v>0</v>
      </c>
      <c r="BG156" s="170">
        <f>IF(N156="zákl. přenesená",J156,0)</f>
        <v>0</v>
      </c>
      <c r="BH156" s="170">
        <f>IF(N156="sníž. přenesená",J156,0)</f>
        <v>0</v>
      </c>
      <c r="BI156" s="170">
        <f>IF(N156="nulová",J156,0)</f>
        <v>0</v>
      </c>
      <c r="BJ156" s="15" t="s">
        <v>81</v>
      </c>
      <c r="BK156" s="170">
        <f>ROUND(I156*H156,2)</f>
        <v>0</v>
      </c>
      <c r="BL156" s="15" t="s">
        <v>203</v>
      </c>
      <c r="BM156" s="169" t="s">
        <v>249</v>
      </c>
    </row>
    <row r="157" s="2" customFormat="1" ht="24.15" customHeight="1">
      <c r="A157" s="34"/>
      <c r="B157" s="155"/>
      <c r="C157" s="184" t="s">
        <v>242</v>
      </c>
      <c r="D157" s="184" t="s">
        <v>177</v>
      </c>
      <c r="E157" s="185" t="s">
        <v>251</v>
      </c>
      <c r="F157" s="186" t="s">
        <v>252</v>
      </c>
      <c r="G157" s="187" t="s">
        <v>133</v>
      </c>
      <c r="H157" s="188">
        <v>4</v>
      </c>
      <c r="I157" s="189"/>
      <c r="J157" s="190">
        <f>ROUND(I157*H157,2)</f>
        <v>0</v>
      </c>
      <c r="K157" s="191"/>
      <c r="L157" s="35"/>
      <c r="M157" s="192" t="s">
        <v>1</v>
      </c>
      <c r="N157" s="193" t="s">
        <v>38</v>
      </c>
      <c r="O157" s="73"/>
      <c r="P157" s="167">
        <f>O157*H157</f>
        <v>0</v>
      </c>
      <c r="Q157" s="167">
        <v>0</v>
      </c>
      <c r="R157" s="167">
        <f>Q157*H157</f>
        <v>0</v>
      </c>
      <c r="S157" s="167">
        <v>0</v>
      </c>
      <c r="T157" s="16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69" t="s">
        <v>203</v>
      </c>
      <c r="AT157" s="169" t="s">
        <v>177</v>
      </c>
      <c r="AU157" s="169" t="s">
        <v>83</v>
      </c>
      <c r="AY157" s="15" t="s">
        <v>135</v>
      </c>
      <c r="BE157" s="170">
        <f>IF(N157="základní",J157,0)</f>
        <v>0</v>
      </c>
      <c r="BF157" s="170">
        <f>IF(N157="snížená",J157,0)</f>
        <v>0</v>
      </c>
      <c r="BG157" s="170">
        <f>IF(N157="zákl. přenesená",J157,0)</f>
        <v>0</v>
      </c>
      <c r="BH157" s="170">
        <f>IF(N157="sníž. přenesená",J157,0)</f>
        <v>0</v>
      </c>
      <c r="BI157" s="170">
        <f>IF(N157="nulová",J157,0)</f>
        <v>0</v>
      </c>
      <c r="BJ157" s="15" t="s">
        <v>81</v>
      </c>
      <c r="BK157" s="170">
        <f>ROUND(I157*H157,2)</f>
        <v>0</v>
      </c>
      <c r="BL157" s="15" t="s">
        <v>203</v>
      </c>
      <c r="BM157" s="169" t="s">
        <v>253</v>
      </c>
    </row>
    <row r="158" s="2" customFormat="1" ht="44.25" customHeight="1">
      <c r="A158" s="34"/>
      <c r="B158" s="155"/>
      <c r="C158" s="184" t="s">
        <v>246</v>
      </c>
      <c r="D158" s="184" t="s">
        <v>177</v>
      </c>
      <c r="E158" s="185" t="s">
        <v>255</v>
      </c>
      <c r="F158" s="186" t="s">
        <v>256</v>
      </c>
      <c r="G158" s="187" t="s">
        <v>133</v>
      </c>
      <c r="H158" s="188">
        <v>3</v>
      </c>
      <c r="I158" s="189"/>
      <c r="J158" s="190">
        <f>ROUND(I158*H158,2)</f>
        <v>0</v>
      </c>
      <c r="K158" s="191"/>
      <c r="L158" s="35"/>
      <c r="M158" s="192" t="s">
        <v>1</v>
      </c>
      <c r="N158" s="193" t="s">
        <v>38</v>
      </c>
      <c r="O158" s="73"/>
      <c r="P158" s="167">
        <f>O158*H158</f>
        <v>0</v>
      </c>
      <c r="Q158" s="167">
        <v>6.9999999999999994E-05</v>
      </c>
      <c r="R158" s="167">
        <f>Q158*H158</f>
        <v>0.00020999999999999998</v>
      </c>
      <c r="S158" s="167">
        <v>0</v>
      </c>
      <c r="T158" s="16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69" t="s">
        <v>203</v>
      </c>
      <c r="AT158" s="169" t="s">
        <v>177</v>
      </c>
      <c r="AU158" s="169" t="s">
        <v>83</v>
      </c>
      <c r="AY158" s="15" t="s">
        <v>135</v>
      </c>
      <c r="BE158" s="170">
        <f>IF(N158="základní",J158,0)</f>
        <v>0</v>
      </c>
      <c r="BF158" s="170">
        <f>IF(N158="snížená",J158,0)</f>
        <v>0</v>
      </c>
      <c r="BG158" s="170">
        <f>IF(N158="zákl. přenesená",J158,0)</f>
        <v>0</v>
      </c>
      <c r="BH158" s="170">
        <f>IF(N158="sníž. přenesená",J158,0)</f>
        <v>0</v>
      </c>
      <c r="BI158" s="170">
        <f>IF(N158="nulová",J158,0)</f>
        <v>0</v>
      </c>
      <c r="BJ158" s="15" t="s">
        <v>81</v>
      </c>
      <c r="BK158" s="170">
        <f>ROUND(I158*H158,2)</f>
        <v>0</v>
      </c>
      <c r="BL158" s="15" t="s">
        <v>203</v>
      </c>
      <c r="BM158" s="169" t="s">
        <v>257</v>
      </c>
    </row>
    <row r="159" s="12" customFormat="1" ht="22.8" customHeight="1">
      <c r="A159" s="12"/>
      <c r="B159" s="171"/>
      <c r="C159" s="12"/>
      <c r="D159" s="172" t="s">
        <v>72</v>
      </c>
      <c r="E159" s="182" t="s">
        <v>262</v>
      </c>
      <c r="F159" s="182" t="s">
        <v>263</v>
      </c>
      <c r="G159" s="12"/>
      <c r="H159" s="12"/>
      <c r="I159" s="174"/>
      <c r="J159" s="183">
        <f>BK159</f>
        <v>0</v>
      </c>
      <c r="K159" s="12"/>
      <c r="L159" s="171"/>
      <c r="M159" s="176"/>
      <c r="N159" s="177"/>
      <c r="O159" s="177"/>
      <c r="P159" s="178">
        <f>P160</f>
        <v>0</v>
      </c>
      <c r="Q159" s="177"/>
      <c r="R159" s="178">
        <f>R160</f>
        <v>0</v>
      </c>
      <c r="S159" s="177"/>
      <c r="T159" s="179">
        <f>T160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72" t="s">
        <v>83</v>
      </c>
      <c r="AT159" s="180" t="s">
        <v>72</v>
      </c>
      <c r="AU159" s="180" t="s">
        <v>81</v>
      </c>
      <c r="AY159" s="172" t="s">
        <v>135</v>
      </c>
      <c r="BK159" s="181">
        <f>BK160</f>
        <v>0</v>
      </c>
    </row>
    <row r="160" s="2" customFormat="1" ht="24.15" customHeight="1">
      <c r="A160" s="34"/>
      <c r="B160" s="155"/>
      <c r="C160" s="184" t="s">
        <v>250</v>
      </c>
      <c r="D160" s="184" t="s">
        <v>177</v>
      </c>
      <c r="E160" s="185" t="s">
        <v>265</v>
      </c>
      <c r="F160" s="186" t="s">
        <v>266</v>
      </c>
      <c r="G160" s="187" t="s">
        <v>140</v>
      </c>
      <c r="H160" s="188">
        <v>30</v>
      </c>
      <c r="I160" s="189"/>
      <c r="J160" s="190">
        <f>ROUND(I160*H160,2)</f>
        <v>0</v>
      </c>
      <c r="K160" s="191"/>
      <c r="L160" s="35"/>
      <c r="M160" s="192" t="s">
        <v>1</v>
      </c>
      <c r="N160" s="193" t="s">
        <v>38</v>
      </c>
      <c r="O160" s="73"/>
      <c r="P160" s="167">
        <f>O160*H160</f>
        <v>0</v>
      </c>
      <c r="Q160" s="167">
        <v>0</v>
      </c>
      <c r="R160" s="167">
        <f>Q160*H160</f>
        <v>0</v>
      </c>
      <c r="S160" s="167">
        <v>0</v>
      </c>
      <c r="T160" s="16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69" t="s">
        <v>203</v>
      </c>
      <c r="AT160" s="169" t="s">
        <v>177</v>
      </c>
      <c r="AU160" s="169" t="s">
        <v>83</v>
      </c>
      <c r="AY160" s="15" t="s">
        <v>135</v>
      </c>
      <c r="BE160" s="170">
        <f>IF(N160="základní",J160,0)</f>
        <v>0</v>
      </c>
      <c r="BF160" s="170">
        <f>IF(N160="snížená",J160,0)</f>
        <v>0</v>
      </c>
      <c r="BG160" s="170">
        <f>IF(N160="zákl. přenesená",J160,0)</f>
        <v>0</v>
      </c>
      <c r="BH160" s="170">
        <f>IF(N160="sníž. přenesená",J160,0)</f>
        <v>0</v>
      </c>
      <c r="BI160" s="170">
        <f>IF(N160="nulová",J160,0)</f>
        <v>0</v>
      </c>
      <c r="BJ160" s="15" t="s">
        <v>81</v>
      </c>
      <c r="BK160" s="170">
        <f>ROUND(I160*H160,2)</f>
        <v>0</v>
      </c>
      <c r="BL160" s="15" t="s">
        <v>203</v>
      </c>
      <c r="BM160" s="169" t="s">
        <v>267</v>
      </c>
    </row>
    <row r="161" s="12" customFormat="1" ht="25.92" customHeight="1">
      <c r="A161" s="12"/>
      <c r="B161" s="171"/>
      <c r="C161" s="12"/>
      <c r="D161" s="172" t="s">
        <v>72</v>
      </c>
      <c r="E161" s="173" t="s">
        <v>130</v>
      </c>
      <c r="F161" s="173" t="s">
        <v>268</v>
      </c>
      <c r="G161" s="12"/>
      <c r="H161" s="12"/>
      <c r="I161" s="174"/>
      <c r="J161" s="175">
        <f>BK161</f>
        <v>0</v>
      </c>
      <c r="K161" s="12"/>
      <c r="L161" s="171"/>
      <c r="M161" s="176"/>
      <c r="N161" s="177"/>
      <c r="O161" s="177"/>
      <c r="P161" s="178">
        <f>P162</f>
        <v>0</v>
      </c>
      <c r="Q161" s="177"/>
      <c r="R161" s="178">
        <f>R162</f>
        <v>0</v>
      </c>
      <c r="S161" s="177"/>
      <c r="T161" s="179">
        <f>T162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72" t="s">
        <v>142</v>
      </c>
      <c r="AT161" s="180" t="s">
        <v>72</v>
      </c>
      <c r="AU161" s="180" t="s">
        <v>73</v>
      </c>
      <c r="AY161" s="172" t="s">
        <v>135</v>
      </c>
      <c r="BK161" s="181">
        <f>BK162</f>
        <v>0</v>
      </c>
    </row>
    <row r="162" s="12" customFormat="1" ht="22.8" customHeight="1">
      <c r="A162" s="12"/>
      <c r="B162" s="171"/>
      <c r="C162" s="12"/>
      <c r="D162" s="172" t="s">
        <v>72</v>
      </c>
      <c r="E162" s="182" t="s">
        <v>269</v>
      </c>
      <c r="F162" s="182" t="s">
        <v>270</v>
      </c>
      <c r="G162" s="12"/>
      <c r="H162" s="12"/>
      <c r="I162" s="174"/>
      <c r="J162" s="183">
        <f>BK162</f>
        <v>0</v>
      </c>
      <c r="K162" s="12"/>
      <c r="L162" s="171"/>
      <c r="M162" s="176"/>
      <c r="N162" s="177"/>
      <c r="O162" s="177"/>
      <c r="P162" s="178">
        <f>SUM(P163:P171)</f>
        <v>0</v>
      </c>
      <c r="Q162" s="177"/>
      <c r="R162" s="178">
        <f>SUM(R163:R171)</f>
        <v>0</v>
      </c>
      <c r="S162" s="177"/>
      <c r="T162" s="179">
        <f>SUM(T163:T171)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72" t="s">
        <v>142</v>
      </c>
      <c r="AT162" s="180" t="s">
        <v>72</v>
      </c>
      <c r="AU162" s="180" t="s">
        <v>81</v>
      </c>
      <c r="AY162" s="172" t="s">
        <v>135</v>
      </c>
      <c r="BK162" s="181">
        <f>SUM(BK163:BK171)</f>
        <v>0</v>
      </c>
    </row>
    <row r="163" s="2" customFormat="1" ht="24.15" customHeight="1">
      <c r="A163" s="34"/>
      <c r="B163" s="155"/>
      <c r="C163" s="184" t="s">
        <v>254</v>
      </c>
      <c r="D163" s="184" t="s">
        <v>177</v>
      </c>
      <c r="E163" s="185" t="s">
        <v>272</v>
      </c>
      <c r="F163" s="186" t="s">
        <v>273</v>
      </c>
      <c r="G163" s="187" t="s">
        <v>133</v>
      </c>
      <c r="H163" s="188">
        <v>1</v>
      </c>
      <c r="I163" s="189"/>
      <c r="J163" s="190">
        <f>ROUND(I163*H163,2)</f>
        <v>0</v>
      </c>
      <c r="K163" s="191"/>
      <c r="L163" s="35"/>
      <c r="M163" s="192" t="s">
        <v>1</v>
      </c>
      <c r="N163" s="193" t="s">
        <v>38</v>
      </c>
      <c r="O163" s="73"/>
      <c r="P163" s="167">
        <f>O163*H163</f>
        <v>0</v>
      </c>
      <c r="Q163" s="167">
        <v>0</v>
      </c>
      <c r="R163" s="167">
        <f>Q163*H163</f>
        <v>0</v>
      </c>
      <c r="S163" s="167">
        <v>0</v>
      </c>
      <c r="T163" s="16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69" t="s">
        <v>274</v>
      </c>
      <c r="AT163" s="169" t="s">
        <v>177</v>
      </c>
      <c r="AU163" s="169" t="s">
        <v>83</v>
      </c>
      <c r="AY163" s="15" t="s">
        <v>135</v>
      </c>
      <c r="BE163" s="170">
        <f>IF(N163="základní",J163,0)</f>
        <v>0</v>
      </c>
      <c r="BF163" s="170">
        <f>IF(N163="snížená",J163,0)</f>
        <v>0</v>
      </c>
      <c r="BG163" s="170">
        <f>IF(N163="zákl. přenesená",J163,0)</f>
        <v>0</v>
      </c>
      <c r="BH163" s="170">
        <f>IF(N163="sníž. přenesená",J163,0)</f>
        <v>0</v>
      </c>
      <c r="BI163" s="170">
        <f>IF(N163="nulová",J163,0)</f>
        <v>0</v>
      </c>
      <c r="BJ163" s="15" t="s">
        <v>81</v>
      </c>
      <c r="BK163" s="170">
        <f>ROUND(I163*H163,2)</f>
        <v>0</v>
      </c>
      <c r="BL163" s="15" t="s">
        <v>274</v>
      </c>
      <c r="BM163" s="169" t="s">
        <v>275</v>
      </c>
    </row>
    <row r="164" s="2" customFormat="1" ht="37.8" customHeight="1">
      <c r="A164" s="34"/>
      <c r="B164" s="155"/>
      <c r="C164" s="184" t="s">
        <v>258</v>
      </c>
      <c r="D164" s="184" t="s">
        <v>177</v>
      </c>
      <c r="E164" s="185" t="s">
        <v>277</v>
      </c>
      <c r="F164" s="186" t="s">
        <v>278</v>
      </c>
      <c r="G164" s="187" t="s">
        <v>279</v>
      </c>
      <c r="H164" s="188">
        <v>1</v>
      </c>
      <c r="I164" s="189"/>
      <c r="J164" s="190">
        <f>ROUND(I164*H164,2)</f>
        <v>0</v>
      </c>
      <c r="K164" s="191"/>
      <c r="L164" s="35"/>
      <c r="M164" s="192" t="s">
        <v>1</v>
      </c>
      <c r="N164" s="193" t="s">
        <v>38</v>
      </c>
      <c r="O164" s="73"/>
      <c r="P164" s="167">
        <f>O164*H164</f>
        <v>0</v>
      </c>
      <c r="Q164" s="167">
        <v>0</v>
      </c>
      <c r="R164" s="167">
        <f>Q164*H164</f>
        <v>0</v>
      </c>
      <c r="S164" s="167">
        <v>0</v>
      </c>
      <c r="T164" s="16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69" t="s">
        <v>274</v>
      </c>
      <c r="AT164" s="169" t="s">
        <v>177</v>
      </c>
      <c r="AU164" s="169" t="s">
        <v>83</v>
      </c>
      <c r="AY164" s="15" t="s">
        <v>135</v>
      </c>
      <c r="BE164" s="170">
        <f>IF(N164="základní",J164,0)</f>
        <v>0</v>
      </c>
      <c r="BF164" s="170">
        <f>IF(N164="snížená",J164,0)</f>
        <v>0</v>
      </c>
      <c r="BG164" s="170">
        <f>IF(N164="zákl. přenesená",J164,0)</f>
        <v>0</v>
      </c>
      <c r="BH164" s="170">
        <f>IF(N164="sníž. přenesená",J164,0)</f>
        <v>0</v>
      </c>
      <c r="BI164" s="170">
        <f>IF(N164="nulová",J164,0)</f>
        <v>0</v>
      </c>
      <c r="BJ164" s="15" t="s">
        <v>81</v>
      </c>
      <c r="BK164" s="170">
        <f>ROUND(I164*H164,2)</f>
        <v>0</v>
      </c>
      <c r="BL164" s="15" t="s">
        <v>274</v>
      </c>
      <c r="BM164" s="169" t="s">
        <v>280</v>
      </c>
    </row>
    <row r="165" s="2" customFormat="1" ht="49.05" customHeight="1">
      <c r="A165" s="34"/>
      <c r="B165" s="155"/>
      <c r="C165" s="184" t="s">
        <v>264</v>
      </c>
      <c r="D165" s="184" t="s">
        <v>177</v>
      </c>
      <c r="E165" s="185" t="s">
        <v>282</v>
      </c>
      <c r="F165" s="186" t="s">
        <v>283</v>
      </c>
      <c r="G165" s="187" t="s">
        <v>284</v>
      </c>
      <c r="H165" s="188">
        <v>14</v>
      </c>
      <c r="I165" s="189"/>
      <c r="J165" s="190">
        <f>ROUND(I165*H165,2)</f>
        <v>0</v>
      </c>
      <c r="K165" s="191"/>
      <c r="L165" s="35"/>
      <c r="M165" s="192" t="s">
        <v>1</v>
      </c>
      <c r="N165" s="193" t="s">
        <v>38</v>
      </c>
      <c r="O165" s="73"/>
      <c r="P165" s="167">
        <f>O165*H165</f>
        <v>0</v>
      </c>
      <c r="Q165" s="167">
        <v>0</v>
      </c>
      <c r="R165" s="167">
        <f>Q165*H165</f>
        <v>0</v>
      </c>
      <c r="S165" s="167">
        <v>0</v>
      </c>
      <c r="T165" s="16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69" t="s">
        <v>274</v>
      </c>
      <c r="AT165" s="169" t="s">
        <v>177</v>
      </c>
      <c r="AU165" s="169" t="s">
        <v>83</v>
      </c>
      <c r="AY165" s="15" t="s">
        <v>135</v>
      </c>
      <c r="BE165" s="170">
        <f>IF(N165="základní",J165,0)</f>
        <v>0</v>
      </c>
      <c r="BF165" s="170">
        <f>IF(N165="snížená",J165,0)</f>
        <v>0</v>
      </c>
      <c r="BG165" s="170">
        <f>IF(N165="zákl. přenesená",J165,0)</f>
        <v>0</v>
      </c>
      <c r="BH165" s="170">
        <f>IF(N165="sníž. přenesená",J165,0)</f>
        <v>0</v>
      </c>
      <c r="BI165" s="170">
        <f>IF(N165="nulová",J165,0)</f>
        <v>0</v>
      </c>
      <c r="BJ165" s="15" t="s">
        <v>81</v>
      </c>
      <c r="BK165" s="170">
        <f>ROUND(I165*H165,2)</f>
        <v>0</v>
      </c>
      <c r="BL165" s="15" t="s">
        <v>274</v>
      </c>
      <c r="BM165" s="169" t="s">
        <v>285</v>
      </c>
    </row>
    <row r="166" s="2" customFormat="1" ht="37.8" customHeight="1">
      <c r="A166" s="34"/>
      <c r="B166" s="155"/>
      <c r="C166" s="184" t="s">
        <v>271</v>
      </c>
      <c r="D166" s="184" t="s">
        <v>177</v>
      </c>
      <c r="E166" s="185" t="s">
        <v>287</v>
      </c>
      <c r="F166" s="186" t="s">
        <v>288</v>
      </c>
      <c r="G166" s="187" t="s">
        <v>289</v>
      </c>
      <c r="H166" s="188">
        <v>10</v>
      </c>
      <c r="I166" s="189"/>
      <c r="J166" s="190">
        <f>ROUND(I166*H166,2)</f>
        <v>0</v>
      </c>
      <c r="K166" s="191"/>
      <c r="L166" s="35"/>
      <c r="M166" s="192" t="s">
        <v>1</v>
      </c>
      <c r="N166" s="193" t="s">
        <v>38</v>
      </c>
      <c r="O166" s="73"/>
      <c r="P166" s="167">
        <f>O166*H166</f>
        <v>0</v>
      </c>
      <c r="Q166" s="167">
        <v>0</v>
      </c>
      <c r="R166" s="167">
        <f>Q166*H166</f>
        <v>0</v>
      </c>
      <c r="S166" s="167">
        <v>0</v>
      </c>
      <c r="T166" s="168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69" t="s">
        <v>274</v>
      </c>
      <c r="AT166" s="169" t="s">
        <v>177</v>
      </c>
      <c r="AU166" s="169" t="s">
        <v>83</v>
      </c>
      <c r="AY166" s="15" t="s">
        <v>135</v>
      </c>
      <c r="BE166" s="170">
        <f>IF(N166="základní",J166,0)</f>
        <v>0</v>
      </c>
      <c r="BF166" s="170">
        <f>IF(N166="snížená",J166,0)</f>
        <v>0</v>
      </c>
      <c r="BG166" s="170">
        <f>IF(N166="zákl. přenesená",J166,0)</f>
        <v>0</v>
      </c>
      <c r="BH166" s="170">
        <f>IF(N166="sníž. přenesená",J166,0)</f>
        <v>0</v>
      </c>
      <c r="BI166" s="170">
        <f>IF(N166="nulová",J166,0)</f>
        <v>0</v>
      </c>
      <c r="BJ166" s="15" t="s">
        <v>81</v>
      </c>
      <c r="BK166" s="170">
        <f>ROUND(I166*H166,2)</f>
        <v>0</v>
      </c>
      <c r="BL166" s="15" t="s">
        <v>274</v>
      </c>
      <c r="BM166" s="169" t="s">
        <v>290</v>
      </c>
    </row>
    <row r="167" s="2" customFormat="1" ht="33" customHeight="1">
      <c r="A167" s="34"/>
      <c r="B167" s="155"/>
      <c r="C167" s="184" t="s">
        <v>276</v>
      </c>
      <c r="D167" s="184" t="s">
        <v>177</v>
      </c>
      <c r="E167" s="185" t="s">
        <v>292</v>
      </c>
      <c r="F167" s="186" t="s">
        <v>293</v>
      </c>
      <c r="G167" s="187" t="s">
        <v>289</v>
      </c>
      <c r="H167" s="188">
        <v>12</v>
      </c>
      <c r="I167" s="189"/>
      <c r="J167" s="190">
        <f>ROUND(I167*H167,2)</f>
        <v>0</v>
      </c>
      <c r="K167" s="191"/>
      <c r="L167" s="35"/>
      <c r="M167" s="192" t="s">
        <v>1</v>
      </c>
      <c r="N167" s="193" t="s">
        <v>38</v>
      </c>
      <c r="O167" s="73"/>
      <c r="P167" s="167">
        <f>O167*H167</f>
        <v>0</v>
      </c>
      <c r="Q167" s="167">
        <v>0</v>
      </c>
      <c r="R167" s="167">
        <f>Q167*H167</f>
        <v>0</v>
      </c>
      <c r="S167" s="167">
        <v>0</v>
      </c>
      <c r="T167" s="16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69" t="s">
        <v>274</v>
      </c>
      <c r="AT167" s="169" t="s">
        <v>177</v>
      </c>
      <c r="AU167" s="169" t="s">
        <v>83</v>
      </c>
      <c r="AY167" s="15" t="s">
        <v>135</v>
      </c>
      <c r="BE167" s="170">
        <f>IF(N167="základní",J167,0)</f>
        <v>0</v>
      </c>
      <c r="BF167" s="170">
        <f>IF(N167="snížená",J167,0)</f>
        <v>0</v>
      </c>
      <c r="BG167" s="170">
        <f>IF(N167="zákl. přenesená",J167,0)</f>
        <v>0</v>
      </c>
      <c r="BH167" s="170">
        <f>IF(N167="sníž. přenesená",J167,0)</f>
        <v>0</v>
      </c>
      <c r="BI167" s="170">
        <f>IF(N167="nulová",J167,0)</f>
        <v>0</v>
      </c>
      <c r="BJ167" s="15" t="s">
        <v>81</v>
      </c>
      <c r="BK167" s="170">
        <f>ROUND(I167*H167,2)</f>
        <v>0</v>
      </c>
      <c r="BL167" s="15" t="s">
        <v>274</v>
      </c>
      <c r="BM167" s="169" t="s">
        <v>294</v>
      </c>
    </row>
    <row r="168" s="2" customFormat="1" ht="24.15" customHeight="1">
      <c r="A168" s="34"/>
      <c r="B168" s="155"/>
      <c r="C168" s="184" t="s">
        <v>281</v>
      </c>
      <c r="D168" s="184" t="s">
        <v>177</v>
      </c>
      <c r="E168" s="185" t="s">
        <v>296</v>
      </c>
      <c r="F168" s="186" t="s">
        <v>297</v>
      </c>
      <c r="G168" s="187" t="s">
        <v>289</v>
      </c>
      <c r="H168" s="188">
        <v>4</v>
      </c>
      <c r="I168" s="189"/>
      <c r="J168" s="190">
        <f>ROUND(I168*H168,2)</f>
        <v>0</v>
      </c>
      <c r="K168" s="191"/>
      <c r="L168" s="35"/>
      <c r="M168" s="192" t="s">
        <v>1</v>
      </c>
      <c r="N168" s="193" t="s">
        <v>38</v>
      </c>
      <c r="O168" s="73"/>
      <c r="P168" s="167">
        <f>O168*H168</f>
        <v>0</v>
      </c>
      <c r="Q168" s="167">
        <v>0</v>
      </c>
      <c r="R168" s="167">
        <f>Q168*H168</f>
        <v>0</v>
      </c>
      <c r="S168" s="167">
        <v>0</v>
      </c>
      <c r="T168" s="168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69" t="s">
        <v>274</v>
      </c>
      <c r="AT168" s="169" t="s">
        <v>177</v>
      </c>
      <c r="AU168" s="169" t="s">
        <v>83</v>
      </c>
      <c r="AY168" s="15" t="s">
        <v>135</v>
      </c>
      <c r="BE168" s="170">
        <f>IF(N168="základní",J168,0)</f>
        <v>0</v>
      </c>
      <c r="BF168" s="170">
        <f>IF(N168="snížená",J168,0)</f>
        <v>0</v>
      </c>
      <c r="BG168" s="170">
        <f>IF(N168="zákl. přenesená",J168,0)</f>
        <v>0</v>
      </c>
      <c r="BH168" s="170">
        <f>IF(N168="sníž. přenesená",J168,0)</f>
        <v>0</v>
      </c>
      <c r="BI168" s="170">
        <f>IF(N168="nulová",J168,0)</f>
        <v>0</v>
      </c>
      <c r="BJ168" s="15" t="s">
        <v>81</v>
      </c>
      <c r="BK168" s="170">
        <f>ROUND(I168*H168,2)</f>
        <v>0</v>
      </c>
      <c r="BL168" s="15" t="s">
        <v>274</v>
      </c>
      <c r="BM168" s="169" t="s">
        <v>298</v>
      </c>
    </row>
    <row r="169" s="2" customFormat="1" ht="16.5" customHeight="1">
      <c r="A169" s="34"/>
      <c r="B169" s="155"/>
      <c r="C169" s="184" t="s">
        <v>286</v>
      </c>
      <c r="D169" s="184" t="s">
        <v>177</v>
      </c>
      <c r="E169" s="185" t="s">
        <v>300</v>
      </c>
      <c r="F169" s="186" t="s">
        <v>301</v>
      </c>
      <c r="G169" s="187" t="s">
        <v>289</v>
      </c>
      <c r="H169" s="188">
        <v>6</v>
      </c>
      <c r="I169" s="189"/>
      <c r="J169" s="190">
        <f>ROUND(I169*H169,2)</f>
        <v>0</v>
      </c>
      <c r="K169" s="191"/>
      <c r="L169" s="35"/>
      <c r="M169" s="192" t="s">
        <v>1</v>
      </c>
      <c r="N169" s="193" t="s">
        <v>38</v>
      </c>
      <c r="O169" s="73"/>
      <c r="P169" s="167">
        <f>O169*H169</f>
        <v>0</v>
      </c>
      <c r="Q169" s="167">
        <v>0</v>
      </c>
      <c r="R169" s="167">
        <f>Q169*H169</f>
        <v>0</v>
      </c>
      <c r="S169" s="167">
        <v>0</v>
      </c>
      <c r="T169" s="168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69" t="s">
        <v>274</v>
      </c>
      <c r="AT169" s="169" t="s">
        <v>177</v>
      </c>
      <c r="AU169" s="169" t="s">
        <v>83</v>
      </c>
      <c r="AY169" s="15" t="s">
        <v>135</v>
      </c>
      <c r="BE169" s="170">
        <f>IF(N169="základní",J169,0)</f>
        <v>0</v>
      </c>
      <c r="BF169" s="170">
        <f>IF(N169="snížená",J169,0)</f>
        <v>0</v>
      </c>
      <c r="BG169" s="170">
        <f>IF(N169="zákl. přenesená",J169,0)</f>
        <v>0</v>
      </c>
      <c r="BH169" s="170">
        <f>IF(N169="sníž. přenesená",J169,0)</f>
        <v>0</v>
      </c>
      <c r="BI169" s="170">
        <f>IF(N169="nulová",J169,0)</f>
        <v>0</v>
      </c>
      <c r="BJ169" s="15" t="s">
        <v>81</v>
      </c>
      <c r="BK169" s="170">
        <f>ROUND(I169*H169,2)</f>
        <v>0</v>
      </c>
      <c r="BL169" s="15" t="s">
        <v>274</v>
      </c>
      <c r="BM169" s="169" t="s">
        <v>302</v>
      </c>
    </row>
    <row r="170" s="2" customFormat="1" ht="33" customHeight="1">
      <c r="A170" s="34"/>
      <c r="B170" s="155"/>
      <c r="C170" s="184" t="s">
        <v>291</v>
      </c>
      <c r="D170" s="184" t="s">
        <v>177</v>
      </c>
      <c r="E170" s="185" t="s">
        <v>304</v>
      </c>
      <c r="F170" s="186" t="s">
        <v>305</v>
      </c>
      <c r="G170" s="187" t="s">
        <v>133</v>
      </c>
      <c r="H170" s="188">
        <v>2</v>
      </c>
      <c r="I170" s="189"/>
      <c r="J170" s="190">
        <f>ROUND(I170*H170,2)</f>
        <v>0</v>
      </c>
      <c r="K170" s="191"/>
      <c r="L170" s="35"/>
      <c r="M170" s="192" t="s">
        <v>1</v>
      </c>
      <c r="N170" s="193" t="s">
        <v>38</v>
      </c>
      <c r="O170" s="73"/>
      <c r="P170" s="167">
        <f>O170*H170</f>
        <v>0</v>
      </c>
      <c r="Q170" s="167">
        <v>0</v>
      </c>
      <c r="R170" s="167">
        <f>Q170*H170</f>
        <v>0</v>
      </c>
      <c r="S170" s="167">
        <v>0</v>
      </c>
      <c r="T170" s="168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69" t="s">
        <v>274</v>
      </c>
      <c r="AT170" s="169" t="s">
        <v>177</v>
      </c>
      <c r="AU170" s="169" t="s">
        <v>83</v>
      </c>
      <c r="AY170" s="15" t="s">
        <v>135</v>
      </c>
      <c r="BE170" s="170">
        <f>IF(N170="základní",J170,0)</f>
        <v>0</v>
      </c>
      <c r="BF170" s="170">
        <f>IF(N170="snížená",J170,0)</f>
        <v>0</v>
      </c>
      <c r="BG170" s="170">
        <f>IF(N170="zákl. přenesená",J170,0)</f>
        <v>0</v>
      </c>
      <c r="BH170" s="170">
        <f>IF(N170="sníž. přenesená",J170,0)</f>
        <v>0</v>
      </c>
      <c r="BI170" s="170">
        <f>IF(N170="nulová",J170,0)</f>
        <v>0</v>
      </c>
      <c r="BJ170" s="15" t="s">
        <v>81</v>
      </c>
      <c r="BK170" s="170">
        <f>ROUND(I170*H170,2)</f>
        <v>0</v>
      </c>
      <c r="BL170" s="15" t="s">
        <v>274</v>
      </c>
      <c r="BM170" s="169" t="s">
        <v>306</v>
      </c>
    </row>
    <row r="171" s="2" customFormat="1" ht="24.15" customHeight="1">
      <c r="A171" s="34"/>
      <c r="B171" s="155"/>
      <c r="C171" s="184" t="s">
        <v>295</v>
      </c>
      <c r="D171" s="184" t="s">
        <v>177</v>
      </c>
      <c r="E171" s="185" t="s">
        <v>308</v>
      </c>
      <c r="F171" s="186" t="s">
        <v>309</v>
      </c>
      <c r="G171" s="187" t="s">
        <v>133</v>
      </c>
      <c r="H171" s="188">
        <v>2</v>
      </c>
      <c r="I171" s="189"/>
      <c r="J171" s="190">
        <f>ROUND(I171*H171,2)</f>
        <v>0</v>
      </c>
      <c r="K171" s="191"/>
      <c r="L171" s="35"/>
      <c r="M171" s="192" t="s">
        <v>1</v>
      </c>
      <c r="N171" s="193" t="s">
        <v>38</v>
      </c>
      <c r="O171" s="73"/>
      <c r="P171" s="167">
        <f>O171*H171</f>
        <v>0</v>
      </c>
      <c r="Q171" s="167">
        <v>0</v>
      </c>
      <c r="R171" s="167">
        <f>Q171*H171</f>
        <v>0</v>
      </c>
      <c r="S171" s="167">
        <v>0</v>
      </c>
      <c r="T171" s="16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69" t="s">
        <v>274</v>
      </c>
      <c r="AT171" s="169" t="s">
        <v>177</v>
      </c>
      <c r="AU171" s="169" t="s">
        <v>83</v>
      </c>
      <c r="AY171" s="15" t="s">
        <v>135</v>
      </c>
      <c r="BE171" s="170">
        <f>IF(N171="základní",J171,0)</f>
        <v>0</v>
      </c>
      <c r="BF171" s="170">
        <f>IF(N171="snížená",J171,0)</f>
        <v>0</v>
      </c>
      <c r="BG171" s="170">
        <f>IF(N171="zákl. přenesená",J171,0)</f>
        <v>0</v>
      </c>
      <c r="BH171" s="170">
        <f>IF(N171="sníž. přenesená",J171,0)</f>
        <v>0</v>
      </c>
      <c r="BI171" s="170">
        <f>IF(N171="nulová",J171,0)</f>
        <v>0</v>
      </c>
      <c r="BJ171" s="15" t="s">
        <v>81</v>
      </c>
      <c r="BK171" s="170">
        <f>ROUND(I171*H171,2)</f>
        <v>0</v>
      </c>
      <c r="BL171" s="15" t="s">
        <v>274</v>
      </c>
      <c r="BM171" s="169" t="s">
        <v>310</v>
      </c>
    </row>
    <row r="172" s="12" customFormat="1" ht="25.92" customHeight="1">
      <c r="A172" s="12"/>
      <c r="B172" s="171"/>
      <c r="C172" s="12"/>
      <c r="D172" s="172" t="s">
        <v>72</v>
      </c>
      <c r="E172" s="173" t="s">
        <v>311</v>
      </c>
      <c r="F172" s="173" t="s">
        <v>312</v>
      </c>
      <c r="G172" s="12"/>
      <c r="H172" s="12"/>
      <c r="I172" s="174"/>
      <c r="J172" s="175">
        <f>BK172</f>
        <v>0</v>
      </c>
      <c r="K172" s="12"/>
      <c r="L172" s="171"/>
      <c r="M172" s="176"/>
      <c r="N172" s="177"/>
      <c r="O172" s="177"/>
      <c r="P172" s="178">
        <f>P173</f>
        <v>0</v>
      </c>
      <c r="Q172" s="177"/>
      <c r="R172" s="178">
        <f>R173</f>
        <v>0</v>
      </c>
      <c r="S172" s="177"/>
      <c r="T172" s="179">
        <f>T173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2" t="s">
        <v>150</v>
      </c>
      <c r="AT172" s="180" t="s">
        <v>72</v>
      </c>
      <c r="AU172" s="180" t="s">
        <v>73</v>
      </c>
      <c r="AY172" s="172" t="s">
        <v>135</v>
      </c>
      <c r="BK172" s="181">
        <f>BK173</f>
        <v>0</v>
      </c>
    </row>
    <row r="173" s="12" customFormat="1" ht="22.8" customHeight="1">
      <c r="A173" s="12"/>
      <c r="B173" s="171"/>
      <c r="C173" s="12"/>
      <c r="D173" s="172" t="s">
        <v>72</v>
      </c>
      <c r="E173" s="182" t="s">
        <v>313</v>
      </c>
      <c r="F173" s="182" t="s">
        <v>314</v>
      </c>
      <c r="G173" s="12"/>
      <c r="H173" s="12"/>
      <c r="I173" s="174"/>
      <c r="J173" s="183">
        <f>BK173</f>
        <v>0</v>
      </c>
      <c r="K173" s="12"/>
      <c r="L173" s="171"/>
      <c r="M173" s="176"/>
      <c r="N173" s="177"/>
      <c r="O173" s="177"/>
      <c r="P173" s="178">
        <f>SUM(P174:P175)</f>
        <v>0</v>
      </c>
      <c r="Q173" s="177"/>
      <c r="R173" s="178">
        <f>SUM(R174:R175)</f>
        <v>0</v>
      </c>
      <c r="S173" s="177"/>
      <c r="T173" s="179">
        <f>SUM(T174:T175)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172" t="s">
        <v>150</v>
      </c>
      <c r="AT173" s="180" t="s">
        <v>72</v>
      </c>
      <c r="AU173" s="180" t="s">
        <v>81</v>
      </c>
      <c r="AY173" s="172" t="s">
        <v>135</v>
      </c>
      <c r="BK173" s="181">
        <f>SUM(BK174:BK175)</f>
        <v>0</v>
      </c>
    </row>
    <row r="174" s="2" customFormat="1" ht="16.5" customHeight="1">
      <c r="A174" s="34"/>
      <c r="B174" s="155"/>
      <c r="C174" s="184" t="s">
        <v>299</v>
      </c>
      <c r="D174" s="184" t="s">
        <v>177</v>
      </c>
      <c r="E174" s="185" t="s">
        <v>316</v>
      </c>
      <c r="F174" s="186" t="s">
        <v>317</v>
      </c>
      <c r="G174" s="187" t="s">
        <v>318</v>
      </c>
      <c r="H174" s="188">
        <v>15</v>
      </c>
      <c r="I174" s="189"/>
      <c r="J174" s="190">
        <f>ROUND(I174*H174,2)</f>
        <v>0</v>
      </c>
      <c r="K174" s="191"/>
      <c r="L174" s="35"/>
      <c r="M174" s="192" t="s">
        <v>1</v>
      </c>
      <c r="N174" s="193" t="s">
        <v>38</v>
      </c>
      <c r="O174" s="73"/>
      <c r="P174" s="167">
        <f>O174*H174</f>
        <v>0</v>
      </c>
      <c r="Q174" s="167">
        <v>0</v>
      </c>
      <c r="R174" s="167">
        <f>Q174*H174</f>
        <v>0</v>
      </c>
      <c r="S174" s="167">
        <v>0</v>
      </c>
      <c r="T174" s="16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69" t="s">
        <v>319</v>
      </c>
      <c r="AT174" s="169" t="s">
        <v>177</v>
      </c>
      <c r="AU174" s="169" t="s">
        <v>83</v>
      </c>
      <c r="AY174" s="15" t="s">
        <v>135</v>
      </c>
      <c r="BE174" s="170">
        <f>IF(N174="základní",J174,0)</f>
        <v>0</v>
      </c>
      <c r="BF174" s="170">
        <f>IF(N174="snížená",J174,0)</f>
        <v>0</v>
      </c>
      <c r="BG174" s="170">
        <f>IF(N174="zákl. přenesená",J174,0)</f>
        <v>0</v>
      </c>
      <c r="BH174" s="170">
        <f>IF(N174="sníž. přenesená",J174,0)</f>
        <v>0</v>
      </c>
      <c r="BI174" s="170">
        <f>IF(N174="nulová",J174,0)</f>
        <v>0</v>
      </c>
      <c r="BJ174" s="15" t="s">
        <v>81</v>
      </c>
      <c r="BK174" s="170">
        <f>ROUND(I174*H174,2)</f>
        <v>0</v>
      </c>
      <c r="BL174" s="15" t="s">
        <v>319</v>
      </c>
      <c r="BM174" s="169" t="s">
        <v>402</v>
      </c>
    </row>
    <row r="175" s="2" customFormat="1" ht="16.5" customHeight="1">
      <c r="A175" s="34"/>
      <c r="B175" s="155"/>
      <c r="C175" s="184" t="s">
        <v>303</v>
      </c>
      <c r="D175" s="184" t="s">
        <v>177</v>
      </c>
      <c r="E175" s="185" t="s">
        <v>322</v>
      </c>
      <c r="F175" s="186" t="s">
        <v>323</v>
      </c>
      <c r="G175" s="187" t="s">
        <v>318</v>
      </c>
      <c r="H175" s="188">
        <v>20</v>
      </c>
      <c r="I175" s="189"/>
      <c r="J175" s="190">
        <f>ROUND(I175*H175,2)</f>
        <v>0</v>
      </c>
      <c r="K175" s="191"/>
      <c r="L175" s="35"/>
      <c r="M175" s="194" t="s">
        <v>1</v>
      </c>
      <c r="N175" s="195" t="s">
        <v>38</v>
      </c>
      <c r="O175" s="196"/>
      <c r="P175" s="197">
        <f>O175*H175</f>
        <v>0</v>
      </c>
      <c r="Q175" s="197">
        <v>0</v>
      </c>
      <c r="R175" s="197">
        <f>Q175*H175</f>
        <v>0</v>
      </c>
      <c r="S175" s="197">
        <v>0</v>
      </c>
      <c r="T175" s="198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69" t="s">
        <v>319</v>
      </c>
      <c r="AT175" s="169" t="s">
        <v>177</v>
      </c>
      <c r="AU175" s="169" t="s">
        <v>83</v>
      </c>
      <c r="AY175" s="15" t="s">
        <v>135</v>
      </c>
      <c r="BE175" s="170">
        <f>IF(N175="základní",J175,0)</f>
        <v>0</v>
      </c>
      <c r="BF175" s="170">
        <f>IF(N175="snížená",J175,0)</f>
        <v>0</v>
      </c>
      <c r="BG175" s="170">
        <f>IF(N175="zákl. přenesená",J175,0)</f>
        <v>0</v>
      </c>
      <c r="BH175" s="170">
        <f>IF(N175="sníž. přenesená",J175,0)</f>
        <v>0</v>
      </c>
      <c r="BI175" s="170">
        <f>IF(N175="nulová",J175,0)</f>
        <v>0</v>
      </c>
      <c r="BJ175" s="15" t="s">
        <v>81</v>
      </c>
      <c r="BK175" s="170">
        <f>ROUND(I175*H175,2)</f>
        <v>0</v>
      </c>
      <c r="BL175" s="15" t="s">
        <v>319</v>
      </c>
      <c r="BM175" s="169" t="s">
        <v>403</v>
      </c>
    </row>
    <row r="176" s="2" customFormat="1" ht="6.96" customHeight="1">
      <c r="A176" s="34"/>
      <c r="B176" s="56"/>
      <c r="C176" s="57"/>
      <c r="D176" s="57"/>
      <c r="E176" s="57"/>
      <c r="F176" s="57"/>
      <c r="G176" s="57"/>
      <c r="H176" s="57"/>
      <c r="I176" s="57"/>
      <c r="J176" s="57"/>
      <c r="K176" s="57"/>
      <c r="L176" s="35"/>
      <c r="M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</row>
  </sheetData>
  <autoFilter ref="C125:K175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DESKTOP-600GTIU\Milda</dc:creator>
  <cp:lastModifiedBy>DESKTOP-600GTIU\Milda</cp:lastModifiedBy>
  <dcterms:created xsi:type="dcterms:W3CDTF">2025-08-23T13:54:51Z</dcterms:created>
  <dcterms:modified xsi:type="dcterms:W3CDTF">2025-08-23T13:54:54Z</dcterms:modified>
</cp:coreProperties>
</file>